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website\downloads\"/>
    </mc:Choice>
  </mc:AlternateContent>
  <xr:revisionPtr revIDLastSave="0" documentId="13_ncr:1_{477693F3-6121-4B0D-99FA-3E729F892A73}" xr6:coauthVersionLast="47" xr6:coauthVersionMax="47" xr10:uidLastSave="{00000000-0000-0000-0000-000000000000}"/>
  <bookViews>
    <workbookView xWindow="-120" yWindow="-120" windowWidth="38640" windowHeight="21240" xr2:uid="{957FF7A6-68C2-4F21-8D0C-3275EECB76CF}"/>
  </bookViews>
  <sheets>
    <sheet name="Input" sheetId="2" r:id="rId1"/>
    <sheet name="Output" sheetId="5" r:id="rId2"/>
    <sheet name="Beispieltabelle" sheetId="6" r:id="rId3"/>
    <sheet name="Versionshistorie"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 i="5" l="1"/>
  <c r="D40" i="5"/>
  <c r="E40" i="5"/>
  <c r="F40" i="5"/>
  <c r="G40" i="5"/>
  <c r="H40" i="5"/>
  <c r="I40" i="5"/>
  <c r="D41" i="5"/>
  <c r="E41" i="5"/>
  <c r="F41" i="5"/>
  <c r="G41" i="5"/>
  <c r="H41" i="5"/>
  <c r="I41" i="5"/>
  <c r="D42" i="5"/>
  <c r="E42" i="5"/>
  <c r="F42" i="5"/>
  <c r="G42" i="5"/>
  <c r="H42" i="5"/>
  <c r="I42" i="5"/>
  <c r="D43" i="5"/>
  <c r="E43" i="5"/>
  <c r="F43" i="5"/>
  <c r="G43" i="5"/>
  <c r="H43" i="5"/>
  <c r="I43" i="5"/>
  <c r="D31" i="5"/>
  <c r="D32" i="5"/>
  <c r="D33" i="5"/>
  <c r="D34" i="5"/>
  <c r="D35" i="5"/>
  <c r="D37" i="5"/>
  <c r="D38" i="5"/>
  <c r="D39" i="5"/>
  <c r="D36" i="5"/>
  <c r="I32" i="5"/>
  <c r="I33" i="5"/>
  <c r="I34" i="5"/>
  <c r="I35" i="5"/>
  <c r="I36" i="5"/>
  <c r="I37" i="5"/>
  <c r="I38" i="5"/>
  <c r="I39" i="5"/>
  <c r="I31" i="5"/>
  <c r="H32" i="5"/>
  <c r="H33" i="5"/>
  <c r="H34" i="5"/>
  <c r="H35" i="5"/>
  <c r="H36" i="5"/>
  <c r="H37" i="5"/>
  <c r="H38" i="5"/>
  <c r="H39" i="5"/>
  <c r="H31" i="5"/>
  <c r="G33" i="5"/>
  <c r="G34" i="5"/>
  <c r="G35" i="5"/>
  <c r="G36" i="5"/>
  <c r="G37" i="5"/>
  <c r="G38" i="5"/>
  <c r="G39" i="5"/>
  <c r="G32" i="5"/>
  <c r="G9" i="5"/>
  <c r="E29" i="5"/>
  <c r="E6" i="5"/>
  <c r="F39" i="5"/>
  <c r="E39" i="5"/>
  <c r="F38" i="5"/>
  <c r="E38" i="5"/>
  <c r="F37" i="5"/>
  <c r="E37" i="5"/>
  <c r="F36" i="5"/>
  <c r="E36" i="5"/>
  <c r="F35" i="5"/>
  <c r="E35" i="5"/>
  <c r="F34" i="5"/>
  <c r="E34" i="5"/>
  <c r="F33" i="5"/>
  <c r="E33" i="5"/>
  <c r="F32" i="5"/>
  <c r="E32" i="5"/>
  <c r="F31" i="5"/>
  <c r="E31" i="5"/>
  <c r="I9" i="5"/>
  <c r="I10" i="5"/>
  <c r="I11" i="5"/>
  <c r="I12" i="5"/>
  <c r="I13" i="5"/>
  <c r="I14" i="5"/>
  <c r="I15" i="5"/>
  <c r="I16" i="5"/>
  <c r="I17" i="5"/>
  <c r="I18" i="5"/>
  <c r="I19" i="5"/>
  <c r="I20" i="5"/>
  <c r="I8" i="5"/>
  <c r="S25" i="2" l="1"/>
  <c r="Q28" i="2" l="1"/>
  <c r="D11" i="5"/>
  <c r="E11" i="5"/>
  <c r="F11" i="5"/>
  <c r="G11" i="5"/>
  <c r="H11" i="5"/>
  <c r="D12" i="5"/>
  <c r="E12" i="5"/>
  <c r="F12" i="5"/>
  <c r="G12" i="5"/>
  <c r="H12" i="5"/>
  <c r="D13" i="5"/>
  <c r="E13" i="5"/>
  <c r="F13" i="5"/>
  <c r="G13" i="5"/>
  <c r="H13" i="5"/>
  <c r="D14" i="5"/>
  <c r="E14" i="5"/>
  <c r="F14" i="5"/>
  <c r="G14" i="5"/>
  <c r="H14" i="5"/>
  <c r="D15" i="5"/>
  <c r="E15" i="5"/>
  <c r="F15" i="5"/>
  <c r="G15" i="5"/>
  <c r="H15" i="5"/>
  <c r="D16" i="5"/>
  <c r="E16" i="5"/>
  <c r="F16" i="5"/>
  <c r="G16" i="5"/>
  <c r="H16" i="5"/>
  <c r="D17" i="5"/>
  <c r="E17" i="5"/>
  <c r="F17" i="5"/>
  <c r="G17" i="5"/>
  <c r="H17" i="5"/>
  <c r="D18" i="5"/>
  <c r="E18" i="5"/>
  <c r="F18" i="5"/>
  <c r="G18" i="5"/>
  <c r="H18" i="5"/>
  <c r="D19" i="5"/>
  <c r="E19" i="5"/>
  <c r="F19" i="5"/>
  <c r="G19" i="5"/>
  <c r="H19" i="5"/>
  <c r="D20" i="5"/>
  <c r="E20" i="5"/>
  <c r="F20" i="5"/>
  <c r="G20" i="5"/>
  <c r="H20" i="5"/>
  <c r="H10" i="5"/>
  <c r="G10" i="5"/>
  <c r="F10" i="5"/>
  <c r="E10" i="5"/>
  <c r="D10" i="5"/>
  <c r="H9" i="5"/>
  <c r="F9" i="5"/>
  <c r="E9" i="5"/>
  <c r="D9" i="5"/>
  <c r="H8" i="5"/>
  <c r="F8" i="5"/>
  <c r="E8" i="5"/>
  <c r="D8" i="5"/>
  <c r="U28" i="2" l="1"/>
  <c r="S28" i="2"/>
  <c r="U32" i="2" s="1"/>
  <c r="R28" i="2"/>
  <c r="R21" i="2"/>
  <c r="Q21" i="2"/>
  <c r="V31" i="2" l="1"/>
  <c r="W31" i="2"/>
  <c r="T28" i="2"/>
  <c r="X31" i="2" l="1"/>
  <c r="X32" i="2" s="1"/>
  <c r="Y32" i="2" s="1"/>
  <c r="Q30" i="2" s="1"/>
  <c r="Y31" i="2"/>
  <c r="D44" i="5" l="1"/>
  <c r="D21" i="5"/>
</calcChain>
</file>

<file path=xl/sharedStrings.xml><?xml version="1.0" encoding="utf-8"?>
<sst xmlns="http://schemas.openxmlformats.org/spreadsheetml/2006/main" count="85" uniqueCount="63">
  <si>
    <t>Modellzusammenfassung</t>
  </si>
  <si>
    <t>R²</t>
  </si>
  <si>
    <t>korr. R²</t>
  </si>
  <si>
    <t>ANOVA</t>
  </si>
  <si>
    <t>F</t>
  </si>
  <si>
    <t>N</t>
  </si>
  <si>
    <t>p-Wert</t>
  </si>
  <si>
    <t>Prädiktoren</t>
  </si>
  <si>
    <t>F-Statistik</t>
  </si>
  <si>
    <t>Koeffizienten</t>
  </si>
  <si>
    <t>(Konstante)</t>
  </si>
  <si>
    <t>Intelligenzquotient</t>
  </si>
  <si>
    <t>Motivation(Klassiert)</t>
  </si>
  <si>
    <t>Geschlecht</t>
  </si>
  <si>
    <t>b</t>
  </si>
  <si>
    <t>SE</t>
  </si>
  <si>
    <t>β</t>
  </si>
  <si>
    <t>t</t>
  </si>
  <si>
    <t>p</t>
  </si>
  <si>
    <t>Größe in m</t>
  </si>
  <si>
    <t>Gewicht in kg</t>
  </si>
  <si>
    <t>Body Mass Index</t>
  </si>
  <si>
    <t>Einkommen</t>
  </si>
  <si>
    <t>Abhängige Variable: Abiturschnitt</t>
  </si>
  <si>
    <t>Hier nichts ändern!</t>
  </si>
  <si>
    <t>Beispieltabelle</t>
  </si>
  <si>
    <t xml:space="preserve">Video zur Vorlagentabelle: </t>
  </si>
  <si>
    <t>Hat's geholfen? Zeig's mit einer kleinen Spende:</t>
  </si>
  <si>
    <t>Paypal</t>
  </si>
  <si>
    <t>YouTube</t>
  </si>
  <si>
    <t>Die grüne Fläche hat absichtlich mehr Zeilen als die meisten Koeffiziententabellen. 
Übrige Zellen können leer bleiben.</t>
  </si>
  <si>
    <t>Erstellt durch Dr. Björn Walther</t>
  </si>
  <si>
    <t>www.bjoernwalther.com</t>
  </si>
  <si>
    <t>&lt;,001</t>
  </si>
  <si>
    <t>Anmerkungen: N = 51; R² = 0,901; korr. R² = ,0855; F(7,43) = 56,116; p &lt; ,001</t>
  </si>
  <si>
    <t>Hinweis: Der p-Wert wird bei &lt;0,001 auch als &lt;0,001 geschrieben bzw. die führende Null weggelassen.
SPSS rundete bis Version 27 in solchen Fällen auf 0 ab.
Ein p-Wert von 0 existiert aber nicht.</t>
  </si>
  <si>
    <t>Führende 0 vor p-Werten?</t>
  </si>
  <si>
    <t>Nein</t>
  </si>
  <si>
    <t>Ja</t>
  </si>
  <si>
    <t>Führende 0</t>
  </si>
  <si>
    <t>&lt;0,001</t>
  </si>
  <si>
    <t>&gt;0,001</t>
  </si>
  <si>
    <t>Version</t>
  </si>
  <si>
    <t>1.0</t>
  </si>
  <si>
    <t>1.1</t>
  </si>
  <si>
    <t>1.2</t>
  </si>
  <si>
    <t>1.2.1</t>
  </si>
  <si>
    <t>Datum</t>
  </si>
  <si>
    <t>Änderung</t>
  </si>
  <si>
    <t>p-Wert des F-Tests manuell berechnet, da Export bei &lt;0,001 fehlerhaft</t>
  </si>
  <si>
    <t xml:space="preserve">Komptabilität zu SPSS 29 </t>
  </si>
  <si>
    <t>Option für führende 0 bei p-Werten beim Output eingebaut</t>
  </si>
  <si>
    <t>1.2.2</t>
  </si>
  <si>
    <t>Fehler bei der Übernahme der F-Test-Ergebnisse behoben</t>
  </si>
  <si>
    <t>1.3</t>
  </si>
  <si>
    <t>Robuste Standardfehler</t>
  </si>
  <si>
    <t>Parameterschätzungen mit 
robusten Standardfehlern</t>
  </si>
  <si>
    <t>Keine robusten Standardfehler</t>
  </si>
  <si>
    <t>Parameterschätzungen mit robusten Standardfehlern können eingefügt werden</t>
  </si>
  <si>
    <t>Hinweis: Die standardisierten Koeffizienten (β) können 
nur aus der Tabelle "Koeffizienten" im Blatt "Input"
ausgelesen werden.</t>
  </si>
  <si>
    <r>
      <rPr>
        <b/>
        <sz val="11"/>
        <color rgb="FFC00000"/>
        <rFont val="Calibri"/>
        <family val="2"/>
        <scheme val="minor"/>
      </rPr>
      <t>Hinweis</t>
    </r>
    <r>
      <rPr>
        <sz val="11"/>
        <color theme="1"/>
        <rFont val="Calibri"/>
        <family val="2"/>
        <scheme val="minor"/>
      </rPr>
      <t xml:space="preserve">
Die Vorlage funktioniert für die Ergebnistabellen der </t>
    </r>
    <r>
      <rPr>
        <b/>
        <sz val="11"/>
        <color theme="1"/>
        <rFont val="Calibri"/>
        <family val="2"/>
        <scheme val="minor"/>
      </rPr>
      <t>multiplen linearen Regression</t>
    </r>
    <r>
      <rPr>
        <sz val="11"/>
        <color theme="1"/>
        <rFont val="Calibri"/>
        <family val="2"/>
        <scheme val="minor"/>
      </rPr>
      <t xml:space="preserve"> aus </t>
    </r>
    <r>
      <rPr>
        <b/>
        <sz val="11"/>
        <color theme="1"/>
        <rFont val="Calibri"/>
        <family val="2"/>
        <scheme val="minor"/>
      </rPr>
      <t>SPSS</t>
    </r>
    <r>
      <rPr>
        <sz val="11"/>
        <color theme="1"/>
        <rFont val="Calibri"/>
        <family val="2"/>
        <scheme val="minor"/>
      </rPr>
      <t xml:space="preserve"> (</t>
    </r>
    <r>
      <rPr>
        <b/>
        <sz val="11"/>
        <color theme="1"/>
        <rFont val="Calibri"/>
        <family val="2"/>
        <scheme val="minor"/>
      </rPr>
      <t>Version 27, 28, 29 und 30</t>
    </r>
    <r>
      <rPr>
        <sz val="11"/>
        <color theme="1"/>
        <rFont val="Calibri"/>
        <family val="2"/>
        <scheme val="minor"/>
      </rPr>
      <t xml:space="preserve">).
Das Dokument wurde nach bestem Wissen und mit Sorgfalt erstellt - es </t>
    </r>
    <r>
      <rPr>
        <b/>
        <sz val="11"/>
        <color theme="1"/>
        <rFont val="Calibri"/>
        <family val="2"/>
        <scheme val="minor"/>
      </rPr>
      <t>folgt keinem speziellen Standard</t>
    </r>
    <r>
      <rPr>
        <sz val="11"/>
        <color theme="1"/>
        <rFont val="Calibri"/>
        <family val="2"/>
        <scheme val="minor"/>
      </rPr>
      <t xml:space="preserve"> und ist lediglich an APA angelehnt.
Fehler sind </t>
    </r>
    <r>
      <rPr>
        <b/>
        <sz val="11"/>
        <color theme="1"/>
        <rFont val="Calibri"/>
        <family val="2"/>
        <scheme val="minor"/>
      </rPr>
      <t>nicht ausgeschlossen</t>
    </r>
    <r>
      <rPr>
        <sz val="11"/>
        <color theme="1"/>
        <rFont val="Calibri"/>
        <family val="2"/>
        <scheme val="minor"/>
      </rPr>
      <t xml:space="preserve"> und können mir gerne unter </t>
    </r>
    <r>
      <rPr>
        <u/>
        <sz val="11"/>
        <color theme="1"/>
        <rFont val="Calibri"/>
        <family val="2"/>
        <scheme val="minor"/>
      </rPr>
      <t>post@bjoernwalther.com</t>
    </r>
    <r>
      <rPr>
        <sz val="11"/>
        <color theme="1"/>
        <rFont val="Calibri"/>
        <family val="2"/>
        <scheme val="minor"/>
      </rPr>
      <t xml:space="preserve"> gemeldet werden.
Version: 1.3 (20.11.2024) - Getestet unter Windows 10 mit Office 365.</t>
    </r>
  </si>
  <si>
    <r>
      <rPr>
        <b/>
        <sz val="11"/>
        <color rgb="FFC00000"/>
        <rFont val="Calibri"/>
        <family val="2"/>
        <scheme val="minor"/>
      </rPr>
      <t>Bedienung</t>
    </r>
    <r>
      <rPr>
        <sz val="11"/>
        <color theme="1"/>
        <rFont val="Calibri"/>
        <family val="2"/>
        <scheme val="minor"/>
      </rPr>
      <t xml:space="preserve">
Ich empfehle </t>
    </r>
    <r>
      <rPr>
        <b/>
        <sz val="11"/>
        <color theme="1"/>
        <rFont val="Calibri"/>
        <family val="2"/>
        <scheme val="minor"/>
      </rPr>
      <t>je Modell eine neue Vorlagentabelle</t>
    </r>
    <r>
      <rPr>
        <sz val="11"/>
        <color theme="1"/>
        <rFont val="Calibri"/>
        <family val="2"/>
        <scheme val="minor"/>
      </rPr>
      <t xml:space="preserve"> zu verwenden (VOR Benutzung Kopie erstellen).
In die </t>
    </r>
    <r>
      <rPr>
        <b/>
        <sz val="11"/>
        <rFont val="Calibri"/>
        <family val="2"/>
        <scheme val="minor"/>
      </rPr>
      <t>grünen Bereiche</t>
    </r>
    <r>
      <rPr>
        <sz val="11"/>
        <color theme="1"/>
        <rFont val="Calibri"/>
        <family val="2"/>
        <scheme val="minor"/>
      </rPr>
      <t xml:space="preserve"> (oberste linke Zelle) werden die jeweiligen SPSS-Tabellen eingefügt. 
In SPSS werdeb die Tabellen mit Rechtsklick und "Kopieren als" &gt; "Excel-Arbeitsbaltt (BIFF)" kopiert.
Der Rest passiert automatisch und wird im Tabellenblatt "Output" zusammengesetzt. Aus Sicherheitsgründen sind relevante andere Felder markiert und sollten nicht geändert werden.
Es können maximal 13 unabhängige Variablen verwendet werden - habt ihr mehr, solltet ihr euer Modell noch mal überdenken. ;-)</t>
    </r>
  </si>
  <si>
    <t>Verwendete HC-Methode: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</si>
</sst>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
    <numFmt numFmtId="166" formatCode="0.000"/>
    <numFmt numFmtId="167" formatCode=".000"/>
    <numFmt numFmtId="168" formatCode="###.000"/>
  </numFmts>
  <fonts count="2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60"/>
      <name val="Arial Bold"/>
    </font>
    <font>
      <b/>
      <sz val="9"/>
      <name val="Arial"/>
      <family val="2"/>
    </font>
    <font>
      <b/>
      <sz val="11"/>
      <name val="Calibri"/>
      <family val="2"/>
      <scheme val="minor"/>
    </font>
    <font>
      <sz val="11"/>
      <color rgb="FF222222"/>
      <name val="Calibri"/>
      <family val="2"/>
      <scheme val="minor"/>
    </font>
    <font>
      <sz val="10"/>
      <name val="Arial"/>
      <family val="2"/>
    </font>
    <font>
      <sz val="10"/>
      <color theme="1"/>
      <name val="Arial"/>
      <family val="2"/>
    </font>
    <font>
      <i/>
      <sz val="10"/>
      <color theme="1"/>
      <name val="Arial"/>
      <family val="2"/>
    </font>
    <font>
      <sz val="9"/>
      <name val="Arial"/>
      <family val="2"/>
    </font>
    <font>
      <b/>
      <sz val="11"/>
      <color rgb="FFC00000"/>
      <name val="Calibri"/>
      <family val="2"/>
      <scheme val="minor"/>
    </font>
    <font>
      <u/>
      <sz val="11"/>
      <color theme="1"/>
      <name val="Calibri"/>
      <family val="2"/>
      <scheme val="minor"/>
    </font>
    <font>
      <u/>
      <sz val="11"/>
      <color theme="10"/>
      <name val="Calibri"/>
      <family val="2"/>
      <scheme val="minor"/>
    </font>
    <font>
      <sz val="11"/>
      <name val="Arial Bold"/>
    </font>
    <font>
      <sz val="11"/>
      <name val="Calibri"/>
      <family val="2"/>
      <scheme val="minor"/>
    </font>
    <font>
      <sz val="11"/>
      <color rgb="FF9C0006"/>
      <name val="Calibri"/>
      <family val="2"/>
      <scheme val="minor"/>
    </font>
    <font>
      <b/>
      <sz val="14"/>
      <color indexed="60"/>
      <name val="Arial Bold"/>
    </font>
    <font>
      <i/>
      <sz val="9"/>
      <name val="Arial"/>
      <family val="2"/>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7CE"/>
      </patternFill>
    </fill>
  </fills>
  <borders count="29">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medium">
        <color rgb="FF000000"/>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indexed="64"/>
      </bottom>
      <diagonal/>
    </border>
  </borders>
  <cellStyleXfs count="10">
    <xf numFmtId="0" fontId="0" fillId="0" borderId="0"/>
    <xf numFmtId="0" fontId="3" fillId="0" borderId="0"/>
    <xf numFmtId="0" fontId="3" fillId="0" borderId="0"/>
    <xf numFmtId="166" fontId="1" fillId="3" borderId="0">
      <alignment horizontal="right" vertical="center"/>
    </xf>
    <xf numFmtId="0" fontId="8" fillId="0" borderId="0"/>
    <xf numFmtId="0" fontId="3" fillId="0" borderId="0"/>
    <xf numFmtId="0" fontId="3" fillId="0" borderId="0"/>
    <xf numFmtId="0" fontId="14" fillId="0" borderId="0" applyNumberFormat="0" applyFill="0" applyBorder="0" applyAlignment="0" applyProtection="0"/>
    <xf numFmtId="0" fontId="17" fillId="7" borderId="0" applyNumberFormat="0" applyBorder="0" applyAlignment="0" applyProtection="0"/>
    <xf numFmtId="0" fontId="3" fillId="0" borderId="0"/>
  </cellStyleXfs>
  <cellXfs count="178">
    <xf numFmtId="0" fontId="0" fillId="0" borderId="0" xfId="0"/>
    <xf numFmtId="0" fontId="0" fillId="0" borderId="2" xfId="0" applyBorder="1"/>
    <xf numFmtId="0" fontId="0" fillId="0" borderId="6" xfId="0" applyBorder="1"/>
    <xf numFmtId="0" fontId="0" fillId="0" borderId="0" xfId="0" applyProtection="1">
      <protection locked="0"/>
    </xf>
    <xf numFmtId="0" fontId="7" fillId="0" borderId="0" xfId="0" applyFont="1" applyProtection="1">
      <protection locked="0"/>
    </xf>
    <xf numFmtId="0" fontId="4" fillId="0" borderId="0" xfId="4" applyFont="1" applyAlignment="1">
      <alignment vertical="center" wrapText="1"/>
    </xf>
    <xf numFmtId="0" fontId="3" fillId="0" borderId="0" xfId="1"/>
    <xf numFmtId="0" fontId="9" fillId="3" borderId="10" xfId="0" applyFont="1" applyFill="1" applyBorder="1"/>
    <xf numFmtId="0" fontId="9" fillId="3" borderId="0" xfId="0" applyFont="1" applyFill="1"/>
    <xf numFmtId="0" fontId="3" fillId="0" borderId="0" xfId="5"/>
    <xf numFmtId="0" fontId="9" fillId="0" borderId="0" xfId="0" applyFont="1" applyAlignment="1">
      <alignment vertical="center" wrapText="1"/>
    </xf>
    <xf numFmtId="0" fontId="9" fillId="0" borderId="0" xfId="0" applyFont="1" applyAlignment="1">
      <alignment vertical="center"/>
    </xf>
    <xf numFmtId="0" fontId="11" fillId="3" borderId="0" xfId="6" applyFont="1" applyFill="1" applyAlignment="1">
      <alignment horizontal="left" vertical="top" wrapText="1"/>
    </xf>
    <xf numFmtId="0" fontId="3" fillId="0" borderId="0" xfId="6"/>
    <xf numFmtId="0" fontId="11" fillId="0" borderId="0" xfId="6" applyFont="1" applyAlignment="1">
      <alignment wrapText="1"/>
    </xf>
    <xf numFmtId="0" fontId="11" fillId="0" borderId="0" xfId="6" applyFont="1" applyAlignment="1">
      <alignment vertical="top" wrapText="1"/>
    </xf>
    <xf numFmtId="0" fontId="11" fillId="0" borderId="0" xfId="6" applyFont="1" applyAlignment="1">
      <alignment vertical="top"/>
    </xf>
    <xf numFmtId="0" fontId="0" fillId="0" borderId="0" xfId="0" applyAlignment="1">
      <alignment horizontal="center" vertical="center" wrapText="1"/>
    </xf>
    <xf numFmtId="0" fontId="14" fillId="6" borderId="13" xfId="7" applyFill="1" applyBorder="1" applyAlignment="1">
      <alignment vertical="center" wrapText="1"/>
    </xf>
    <xf numFmtId="0" fontId="14" fillId="6" borderId="17" xfId="7" applyFill="1" applyBorder="1" applyAlignment="1">
      <alignment vertical="center" wrapText="1"/>
    </xf>
    <xf numFmtId="0" fontId="14" fillId="0" borderId="0" xfId="7" applyFill="1" applyBorder="1" applyAlignment="1">
      <alignment vertical="center" wrapText="1"/>
    </xf>
    <xf numFmtId="0" fontId="0" fillId="3" borderId="12" xfId="0" applyFill="1" applyBorder="1"/>
    <xf numFmtId="0" fontId="0" fillId="3" borderId="11" xfId="0" applyFill="1" applyBorder="1"/>
    <xf numFmtId="0" fontId="0" fillId="3" borderId="13" xfId="0" applyFill="1" applyBorder="1"/>
    <xf numFmtId="0" fontId="2" fillId="2" borderId="18" xfId="0" applyFont="1" applyFill="1" applyBorder="1" applyAlignment="1">
      <alignment horizontal="center" vertical="center"/>
    </xf>
    <xf numFmtId="0" fontId="2" fillId="2" borderId="3" xfId="0" applyFont="1" applyFill="1" applyBorder="1" applyAlignment="1">
      <alignment horizontal="center" vertical="center"/>
    </xf>
    <xf numFmtId="0" fontId="0" fillId="3" borderId="15" xfId="0" applyFill="1" applyBorder="1"/>
    <xf numFmtId="164" fontId="0" fillId="0" borderId="19" xfId="0" applyNumberFormat="1" applyBorder="1" applyAlignment="1">
      <alignment horizontal="center" vertical="center"/>
    </xf>
    <xf numFmtId="164" fontId="0" fillId="0" borderId="5" xfId="0" applyNumberFormat="1" applyBorder="1" applyAlignment="1">
      <alignment horizontal="center" vertical="center"/>
    </xf>
    <xf numFmtId="0" fontId="0" fillId="3" borderId="14" xfId="0" applyFill="1" applyBorder="1"/>
    <xf numFmtId="0" fontId="5" fillId="2" borderId="20"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21" xfId="2" applyFont="1" applyFill="1" applyBorder="1" applyAlignment="1">
      <alignment horizontal="center" vertical="center" wrapText="1"/>
    </xf>
    <xf numFmtId="164" fontId="0" fillId="0" borderId="22" xfId="0" applyNumberFormat="1" applyBorder="1" applyAlignment="1">
      <alignment horizontal="center" vertical="center"/>
    </xf>
    <xf numFmtId="165" fontId="0" fillId="0" borderId="5" xfId="0" applyNumberFormat="1" applyBorder="1" applyAlignment="1">
      <alignment horizontal="center" vertical="center"/>
    </xf>
    <xf numFmtId="0" fontId="0" fillId="0" borderId="23" xfId="0" applyBorder="1" applyAlignment="1">
      <alignment horizontal="center" vertical="center"/>
    </xf>
    <xf numFmtId="0" fontId="0" fillId="3" borderId="16" xfId="0" applyFill="1" applyBorder="1"/>
    <xf numFmtId="0" fontId="0" fillId="3" borderId="10" xfId="0" applyFill="1" applyBorder="1"/>
    <xf numFmtId="0" fontId="0" fillId="3" borderId="17" xfId="0" applyFill="1" applyBorder="1"/>
    <xf numFmtId="0" fontId="11" fillId="3" borderId="0" xfId="6" applyFont="1" applyFill="1" applyAlignment="1">
      <alignment horizontal="center" wrapText="1"/>
    </xf>
    <xf numFmtId="0" fontId="11" fillId="3" borderId="10" xfId="6" applyFont="1" applyFill="1" applyBorder="1" applyAlignment="1">
      <alignment wrapText="1"/>
    </xf>
    <xf numFmtId="164" fontId="11" fillId="3" borderId="0" xfId="6" applyNumberFormat="1" applyFont="1" applyFill="1" applyAlignment="1">
      <alignment horizontal="right" vertical="top"/>
    </xf>
    <xf numFmtId="0" fontId="11" fillId="3" borderId="10" xfId="6" applyFont="1" applyFill="1" applyBorder="1" applyAlignment="1">
      <alignment horizontal="left" vertical="top" wrapText="1"/>
    </xf>
    <xf numFmtId="164" fontId="11" fillId="3" borderId="10" xfId="6" applyNumberFormat="1" applyFont="1" applyFill="1" applyBorder="1" applyAlignment="1">
      <alignment horizontal="right" vertical="top"/>
    </xf>
    <xf numFmtId="166" fontId="11" fillId="3" borderId="10" xfId="6" applyNumberFormat="1" applyFont="1" applyFill="1" applyBorder="1" applyAlignment="1">
      <alignment horizontal="right" vertical="top"/>
    </xf>
    <xf numFmtId="0" fontId="3" fillId="0" borderId="0" xfId="9"/>
    <xf numFmtId="0" fontId="15" fillId="0" borderId="0" xfId="5" applyFont="1" applyAlignment="1" applyProtection="1">
      <alignment vertical="center" wrapText="1"/>
      <protection locked="0"/>
    </xf>
    <xf numFmtId="168" fontId="11" fillId="3" borderId="0" xfId="6" applyNumberFormat="1" applyFont="1" applyFill="1" applyAlignment="1">
      <alignment horizontal="right" vertical="top"/>
    </xf>
    <xf numFmtId="168" fontId="11" fillId="3" borderId="10" xfId="6" applyNumberFormat="1" applyFont="1" applyFill="1" applyBorder="1" applyAlignment="1">
      <alignment horizontal="right" vertical="top"/>
    </xf>
    <xf numFmtId="0" fontId="11" fillId="3" borderId="0" xfId="6" applyFont="1" applyFill="1" applyAlignment="1">
      <alignment vertical="center" wrapText="1"/>
    </xf>
    <xf numFmtId="0" fontId="18" fillId="4" borderId="12" xfId="9" applyFont="1" applyFill="1" applyBorder="1" applyAlignment="1">
      <alignment vertical="center" wrapText="1"/>
    </xf>
    <xf numFmtId="0" fontId="18" fillId="4" borderId="11" xfId="9" applyFont="1" applyFill="1" applyBorder="1" applyAlignment="1">
      <alignment vertical="center" wrapText="1"/>
    </xf>
    <xf numFmtId="0" fontId="18" fillId="4" borderId="13" xfId="9" applyFont="1" applyFill="1" applyBorder="1" applyAlignment="1">
      <alignment vertical="center" wrapText="1"/>
    </xf>
    <xf numFmtId="0" fontId="18" fillId="4" borderId="14" xfId="9" applyFont="1" applyFill="1" applyBorder="1" applyAlignment="1">
      <alignment vertical="center" wrapText="1"/>
    </xf>
    <xf numFmtId="0" fontId="18" fillId="4" borderId="15" xfId="9" applyFont="1" applyFill="1" applyBorder="1" applyAlignment="1">
      <alignment vertical="center" wrapText="1"/>
    </xf>
    <xf numFmtId="0" fontId="18" fillId="4" borderId="16" xfId="9" applyFont="1" applyFill="1" applyBorder="1" applyAlignment="1">
      <alignment vertical="center" wrapText="1"/>
    </xf>
    <xf numFmtId="0" fontId="18" fillId="4" borderId="10" xfId="9" applyFont="1" applyFill="1" applyBorder="1" applyAlignment="1">
      <alignment vertical="center" wrapText="1"/>
    </xf>
    <xf numFmtId="0" fontId="18" fillId="4" borderId="17" xfId="9" applyFont="1" applyFill="1" applyBorder="1" applyAlignment="1">
      <alignment vertical="center" wrapText="1"/>
    </xf>
    <xf numFmtId="0" fontId="0" fillId="4" borderId="27" xfId="0" applyFill="1" applyBorder="1" applyAlignment="1">
      <alignment horizontal="center"/>
    </xf>
    <xf numFmtId="0" fontId="0" fillId="0" borderId="0" xfId="0" applyAlignment="1">
      <alignment horizontal="center" vertical="center"/>
    </xf>
    <xf numFmtId="0" fontId="0" fillId="3" borderId="0" xfId="0" applyFill="1"/>
    <xf numFmtId="0" fontId="16" fillId="0" borderId="15" xfId="0" applyFont="1" applyBorder="1"/>
    <xf numFmtId="0" fontId="16" fillId="3" borderId="15" xfId="0" applyFont="1" applyFill="1" applyBorder="1" applyAlignment="1">
      <alignment horizontal="right"/>
    </xf>
    <xf numFmtId="166" fontId="0" fillId="0" borderId="8" xfId="0" applyNumberFormat="1" applyBorder="1" applyAlignment="1">
      <alignment horizontal="center" vertical="center"/>
    </xf>
    <xf numFmtId="166" fontId="0" fillId="0" borderId="4" xfId="0" applyNumberFormat="1" applyBorder="1" applyAlignment="1">
      <alignment horizontal="center" vertical="center"/>
    </xf>
    <xf numFmtId="49" fontId="0" fillId="0" borderId="0" xfId="0" applyNumberFormat="1"/>
    <xf numFmtId="14" fontId="0" fillId="0" borderId="0" xfId="0" applyNumberFormat="1"/>
    <xf numFmtId="0" fontId="16" fillId="0" borderId="0" xfId="0" applyFont="1"/>
    <xf numFmtId="0" fontId="16" fillId="3" borderId="12" xfId="0" applyFont="1" applyFill="1" applyBorder="1"/>
    <xf numFmtId="0" fontId="16" fillId="3" borderId="11" xfId="0" applyFont="1" applyFill="1" applyBorder="1"/>
    <xf numFmtId="0" fontId="16" fillId="3" borderId="13" xfId="0" applyFont="1" applyFill="1" applyBorder="1"/>
    <xf numFmtId="0" fontId="16" fillId="3" borderId="14" xfId="0" applyFont="1" applyFill="1" applyBorder="1"/>
    <xf numFmtId="0" fontId="16" fillId="3" borderId="0" xfId="0" applyFont="1" applyFill="1"/>
    <xf numFmtId="0" fontId="16" fillId="3" borderId="15" xfId="0" applyFont="1" applyFill="1" applyBorder="1"/>
    <xf numFmtId="166" fontId="16" fillId="3" borderId="0" xfId="0" applyNumberFormat="1" applyFont="1" applyFill="1"/>
    <xf numFmtId="166" fontId="16" fillId="3" borderId="15" xfId="0" applyNumberFormat="1" applyFont="1" applyFill="1" applyBorder="1"/>
    <xf numFmtId="0" fontId="16" fillId="3" borderId="16" xfId="0" applyFont="1" applyFill="1" applyBorder="1"/>
    <xf numFmtId="0" fontId="16" fillId="3" borderId="10" xfId="0" applyFont="1" applyFill="1" applyBorder="1"/>
    <xf numFmtId="0" fontId="16" fillId="3" borderId="17" xfId="0" applyFont="1" applyFill="1" applyBorder="1"/>
    <xf numFmtId="49" fontId="0" fillId="0" borderId="0" xfId="0" quotePrefix="1" applyNumberFormat="1"/>
    <xf numFmtId="0" fontId="0" fillId="6" borderId="12"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13" xfId="0" applyFill="1" applyBorder="1" applyAlignment="1">
      <alignment horizontal="center" vertical="center" wrapText="1"/>
    </xf>
    <xf numFmtId="0" fontId="0" fillId="6" borderId="14" xfId="0" applyFill="1" applyBorder="1" applyAlignment="1">
      <alignment horizontal="center" vertical="center" wrapText="1"/>
    </xf>
    <xf numFmtId="0" fontId="0" fillId="6" borderId="0" xfId="0" applyFill="1" applyAlignment="1">
      <alignment horizontal="center" vertical="center" wrapText="1"/>
    </xf>
    <xf numFmtId="0" fontId="0" fillId="6" borderId="15" xfId="0" applyFill="1" applyBorder="1" applyAlignment="1">
      <alignment horizontal="center" vertical="center" wrapText="1"/>
    </xf>
    <xf numFmtId="0" fontId="0" fillId="6" borderId="16" xfId="0" applyFill="1" applyBorder="1" applyAlignment="1">
      <alignment horizontal="center" vertical="center" wrapText="1"/>
    </xf>
    <xf numFmtId="0" fontId="0" fillId="6" borderId="10"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16" xfId="0" applyFill="1" applyBorder="1" applyAlignment="1">
      <alignment horizontal="right" vertical="center" wrapText="1"/>
    </xf>
    <xf numFmtId="0" fontId="0" fillId="6" borderId="10" xfId="0" applyFill="1" applyBorder="1" applyAlignment="1">
      <alignment horizontal="right" vertical="center" wrapText="1"/>
    </xf>
    <xf numFmtId="0" fontId="0" fillId="6" borderId="12" xfId="0" applyFill="1" applyBorder="1" applyAlignment="1">
      <alignment horizontal="right" vertical="center" wrapText="1"/>
    </xf>
    <xf numFmtId="0" fontId="0" fillId="6" borderId="11" xfId="0" applyFill="1" applyBorder="1" applyAlignment="1">
      <alignment horizontal="right" vertical="center" wrapText="1"/>
    </xf>
    <xf numFmtId="0" fontId="0" fillId="6" borderId="12" xfId="0" applyFill="1" applyBorder="1" applyAlignment="1">
      <alignment horizontal="center" wrapText="1"/>
    </xf>
    <xf numFmtId="0" fontId="0" fillId="6" borderId="11" xfId="0" applyFill="1" applyBorder="1" applyAlignment="1">
      <alignment horizontal="center" wrapText="1"/>
    </xf>
    <xf numFmtId="0" fontId="0" fillId="6" borderId="13" xfId="0" applyFill="1" applyBorder="1" applyAlignment="1">
      <alignment horizontal="center" wrapText="1"/>
    </xf>
    <xf numFmtId="0" fontId="0" fillId="6" borderId="14" xfId="0" applyFill="1" applyBorder="1" applyAlignment="1">
      <alignment horizontal="center" wrapText="1"/>
    </xf>
    <xf numFmtId="0" fontId="0" fillId="6" borderId="0" xfId="0" applyFill="1" applyAlignment="1">
      <alignment horizontal="center" wrapText="1"/>
    </xf>
    <xf numFmtId="0" fontId="0" fillId="6" borderId="15" xfId="0" applyFill="1" applyBorder="1" applyAlignment="1">
      <alignment horizontal="center" wrapText="1"/>
    </xf>
    <xf numFmtId="0" fontId="0" fillId="6" borderId="16" xfId="0" applyFill="1" applyBorder="1" applyAlignment="1">
      <alignment horizontal="center" wrapText="1"/>
    </xf>
    <xf numFmtId="0" fontId="0" fillId="6" borderId="10" xfId="0" applyFill="1" applyBorder="1" applyAlignment="1">
      <alignment horizontal="center" wrapText="1"/>
    </xf>
    <xf numFmtId="0" fontId="0" fillId="6" borderId="17" xfId="0" applyFill="1" applyBorder="1" applyAlignment="1">
      <alignment horizontal="center" wrapText="1"/>
    </xf>
    <xf numFmtId="0" fontId="16" fillId="6" borderId="12" xfId="7" applyFont="1" applyFill="1" applyBorder="1" applyAlignment="1">
      <alignment horizontal="center" vertical="center" wrapText="1"/>
    </xf>
    <xf numFmtId="0" fontId="16" fillId="6" borderId="11" xfId="7" applyFont="1" applyFill="1" applyBorder="1" applyAlignment="1">
      <alignment horizontal="center" vertical="center" wrapText="1"/>
    </xf>
    <xf numFmtId="0" fontId="16" fillId="6" borderId="13" xfId="7" applyFont="1" applyFill="1" applyBorder="1" applyAlignment="1">
      <alignment horizontal="center" vertical="center" wrapText="1"/>
    </xf>
    <xf numFmtId="0" fontId="14" fillId="6" borderId="16" xfId="7" applyFill="1" applyBorder="1" applyAlignment="1">
      <alignment horizontal="center" vertical="center" wrapText="1"/>
    </xf>
    <xf numFmtId="0" fontId="14" fillId="6" borderId="10" xfId="7" applyFill="1" applyBorder="1" applyAlignment="1">
      <alignment horizontal="center" vertical="center" wrapText="1"/>
    </xf>
    <xf numFmtId="0" fontId="14" fillId="6" borderId="17" xfId="7" applyFill="1" applyBorder="1" applyAlignment="1">
      <alignment horizontal="center" vertical="center" wrapText="1"/>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2" fillId="5" borderId="12"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17"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0" fillId="0" borderId="19"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9" fillId="3" borderId="11" xfId="0" applyFont="1" applyFill="1" applyBorder="1" applyAlignment="1">
      <alignment horizontal="center"/>
    </xf>
    <xf numFmtId="0" fontId="17" fillId="7" borderId="12" xfId="8" applyBorder="1" applyAlignment="1">
      <alignment horizontal="center" vertical="center" wrapText="1"/>
    </xf>
    <xf numFmtId="0" fontId="17" fillId="7" borderId="11" xfId="8" applyBorder="1" applyAlignment="1">
      <alignment horizontal="center" vertical="center" wrapText="1"/>
    </xf>
    <xf numFmtId="0" fontId="17" fillId="7" borderId="13" xfId="8" applyBorder="1" applyAlignment="1">
      <alignment horizontal="center" vertical="center" wrapText="1"/>
    </xf>
    <xf numFmtId="0" fontId="17" fillId="7" borderId="14" xfId="8" applyBorder="1" applyAlignment="1">
      <alignment horizontal="center" vertical="center" wrapText="1"/>
    </xf>
    <xf numFmtId="0" fontId="17" fillId="7" borderId="0" xfId="8" applyBorder="1" applyAlignment="1">
      <alignment horizontal="center" vertical="center" wrapText="1"/>
    </xf>
    <xf numFmtId="0" fontId="17" fillId="7" borderId="15" xfId="8" applyBorder="1" applyAlignment="1">
      <alignment horizontal="center" vertical="center" wrapText="1"/>
    </xf>
    <xf numFmtId="0" fontId="17" fillId="7" borderId="16" xfId="8" applyBorder="1" applyAlignment="1">
      <alignment horizontal="center" vertical="center" wrapText="1"/>
    </xf>
    <xf numFmtId="0" fontId="17" fillId="7" borderId="10" xfId="8" applyBorder="1" applyAlignment="1">
      <alignment horizontal="center" vertical="center" wrapText="1"/>
    </xf>
    <xf numFmtId="0" fontId="17" fillId="7" borderId="17" xfId="8" applyBorder="1" applyAlignment="1">
      <alignment horizontal="center" vertical="center" wrapText="1"/>
    </xf>
    <xf numFmtId="0" fontId="0" fillId="4" borderId="24" xfId="0" applyFill="1" applyBorder="1" applyAlignment="1">
      <alignment horizontal="center"/>
    </xf>
    <xf numFmtId="0" fontId="0" fillId="4" borderId="25" xfId="0" applyFill="1" applyBorder="1" applyAlignment="1">
      <alignment horizontal="center"/>
    </xf>
    <xf numFmtId="0" fontId="9" fillId="3" borderId="9" xfId="0" applyFont="1" applyFill="1" applyBorder="1" applyAlignment="1">
      <alignment horizontal="center" vertical="center"/>
    </xf>
    <xf numFmtId="0" fontId="11" fillId="3" borderId="10" xfId="6" applyFont="1" applyFill="1" applyBorder="1" applyAlignment="1">
      <alignment horizontal="center" vertical="center" wrapText="1"/>
    </xf>
    <xf numFmtId="0" fontId="11" fillId="3" borderId="11" xfId="6" applyFont="1" applyFill="1" applyBorder="1" applyAlignment="1">
      <alignment horizontal="left" vertical="top" wrapText="1"/>
    </xf>
    <xf numFmtId="0" fontId="11" fillId="3" borderId="0" xfId="6" applyFont="1" applyFill="1" applyAlignment="1">
      <alignment horizontal="left" vertical="top" wrapText="1"/>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19" fillId="3" borderId="10" xfId="6" applyFont="1" applyFill="1" applyBorder="1" applyAlignment="1">
      <alignment horizontal="right" wrapText="1"/>
    </xf>
    <xf numFmtId="0" fontId="0" fillId="0" borderId="12" xfId="0" applyBorder="1" applyAlignment="1">
      <alignment horizontal="center" vertical="center" wrapText="1"/>
    </xf>
    <xf numFmtId="0" fontId="0" fillId="0" borderId="0" xfId="0" applyBorder="1" applyAlignment="1">
      <alignment horizontal="center" vertical="center"/>
    </xf>
    <xf numFmtId="0" fontId="18" fillId="0" borderId="0" xfId="9" applyFont="1" applyFill="1" applyBorder="1" applyAlignment="1">
      <alignment vertical="center" wrapText="1"/>
    </xf>
    <xf numFmtId="0" fontId="18" fillId="4" borderId="0" xfId="9" applyFont="1" applyFill="1" applyBorder="1" applyAlignment="1">
      <alignment vertical="center" wrapText="1"/>
    </xf>
    <xf numFmtId="0" fontId="10" fillId="3" borderId="28" xfId="0" applyFont="1" applyFill="1" applyBorder="1" applyAlignment="1">
      <alignment horizontal="right" vertical="center" wrapText="1"/>
    </xf>
    <xf numFmtId="0" fontId="10" fillId="3" borderId="10" xfId="0" applyFont="1" applyFill="1" applyBorder="1" applyAlignment="1">
      <alignment horizontal="right" vertical="center"/>
    </xf>
    <xf numFmtId="0" fontId="2" fillId="3" borderId="12" xfId="0" applyFont="1" applyFill="1" applyBorder="1" applyAlignment="1">
      <alignment horizontal="center"/>
    </xf>
    <xf numFmtId="0" fontId="0" fillId="3" borderId="11" xfId="0" applyFill="1" applyBorder="1" applyAlignment="1">
      <alignment horizontal="center"/>
    </xf>
    <xf numFmtId="0" fontId="0" fillId="3" borderId="13" xfId="0" applyFill="1" applyBorder="1" applyAlignment="1">
      <alignment horizontal="center"/>
    </xf>
    <xf numFmtId="0" fontId="0" fillId="3" borderId="0" xfId="0" applyFill="1" applyBorder="1"/>
    <xf numFmtId="0" fontId="9" fillId="3" borderId="0" xfId="0" applyFont="1" applyFill="1" applyBorder="1" applyAlignment="1">
      <alignment vertical="center"/>
    </xf>
    <xf numFmtId="0" fontId="9" fillId="3" borderId="15" xfId="0" applyFont="1" applyFill="1" applyBorder="1" applyAlignment="1">
      <alignment vertical="center"/>
    </xf>
    <xf numFmtId="0" fontId="9" fillId="3" borderId="10" xfId="0" applyFont="1" applyFill="1" applyBorder="1" applyAlignment="1">
      <alignment horizontal="left" vertical="center"/>
    </xf>
    <xf numFmtId="0" fontId="9" fillId="3" borderId="10" xfId="0" applyFont="1" applyFill="1" applyBorder="1" applyAlignment="1">
      <alignment horizontal="right" vertical="center"/>
    </xf>
    <xf numFmtId="0" fontId="9" fillId="3" borderId="0" xfId="0" applyFont="1" applyFill="1" applyBorder="1" applyAlignment="1">
      <alignment horizontal="center" vertical="center" wrapText="1"/>
    </xf>
    <xf numFmtId="0" fontId="9" fillId="3" borderId="15" xfId="0" applyFont="1" applyFill="1" applyBorder="1" applyAlignment="1">
      <alignment horizontal="center" vertical="center" wrapText="1"/>
    </xf>
    <xf numFmtId="166" fontId="9" fillId="3" borderId="0" xfId="3" applyFont="1" applyFill="1" applyBorder="1" applyAlignment="1">
      <alignment horizontal="left" vertical="center"/>
    </xf>
    <xf numFmtId="166" fontId="9" fillId="3" borderId="0" xfId="3" applyFont="1" applyFill="1" applyBorder="1">
      <alignment horizontal="right" vertical="center"/>
    </xf>
    <xf numFmtId="167" fontId="9" fillId="3" borderId="0" xfId="3" applyNumberFormat="1" applyFont="1" applyFill="1" applyBorder="1">
      <alignment horizontal="right" vertical="center"/>
    </xf>
    <xf numFmtId="166" fontId="9" fillId="3" borderId="15" xfId="3" applyFont="1" applyFill="1" applyBorder="1">
      <alignment horizontal="right" vertical="center"/>
    </xf>
    <xf numFmtId="0" fontId="9" fillId="3" borderId="0" xfId="0" applyFont="1" applyFill="1" applyBorder="1"/>
    <xf numFmtId="0" fontId="9" fillId="3" borderId="15" xfId="0" applyFont="1" applyFill="1" applyBorder="1"/>
    <xf numFmtId="0" fontId="0" fillId="6" borderId="0" xfId="0" applyFill="1" applyBorder="1" applyAlignment="1">
      <alignment horizontal="center" vertical="center" wrapText="1"/>
    </xf>
    <xf numFmtId="0" fontId="9" fillId="3" borderId="28" xfId="0" applyFont="1" applyFill="1" applyBorder="1" applyAlignment="1">
      <alignment horizontal="right" vertical="center"/>
    </xf>
    <xf numFmtId="0" fontId="0" fillId="4" borderId="24" xfId="0" applyFill="1" applyBorder="1"/>
    <xf numFmtId="0" fontId="0" fillId="4" borderId="26" xfId="0" applyFill="1" applyBorder="1"/>
    <xf numFmtId="0" fontId="0" fillId="4" borderId="27" xfId="0" applyFill="1" applyBorder="1"/>
  </cellXfs>
  <cellStyles count="10">
    <cellStyle name="Link" xfId="7" builtinId="8"/>
    <cellStyle name="Regression" xfId="3" xr:uid="{47F387C3-F151-42B4-9E93-09E7B9B033E8}"/>
    <cellStyle name="Schlecht" xfId="8" builtinId="27"/>
    <cellStyle name="Standard" xfId="0" builtinId="0"/>
    <cellStyle name="Standard_Input" xfId="9" xr:uid="{F39091F3-D29C-4DBB-979B-67D49A570E0D}"/>
    <cellStyle name="Standard_Tabelle 1" xfId="6" xr:uid="{1F2BDFB4-BC25-4849-97DA-3443CB4FD5B5}"/>
    <cellStyle name="Standard_Tabelle 2_1" xfId="5" xr:uid="{EBB159FD-8C1F-45C2-88FD-E7A92F046D80}"/>
    <cellStyle name="Standard_Tabelle1" xfId="2" xr:uid="{D33B2560-4A4C-4A2C-8615-A62387D15E25}"/>
    <cellStyle name="Standard_Tabelle1_1" xfId="4" xr:uid="{9C8678EA-8E60-427B-A8C8-1952A032CC5A}"/>
    <cellStyle name="Standard_Tabelle3" xfId="1" xr:uid="{3F468FEA-F6C0-4436-86B0-047DF4A50FF1}"/>
  </cellStyles>
  <dxfs count="2">
    <dxf>
      <numFmt numFmtId="166" formatCode="0.000"/>
    </dxf>
    <dxf>
      <numFmt numFmtId="167" formatCode=".000"/>
    </dxf>
  </dxfs>
  <tableStyles count="0" defaultTableStyle="TableStyleMedium2" defaultPivotStyle="PivotStyleLight16"/>
  <colors>
    <mruColors>
      <color rgb="FF9C0006"/>
      <color rgb="FFFFC7CE"/>
      <color rgb="FFFF89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462064</xdr:colOff>
      <xdr:row>20</xdr:row>
      <xdr:rowOff>166181</xdr:rowOff>
    </xdr:from>
    <xdr:to>
      <xdr:col>17</xdr:col>
      <xdr:colOff>1</xdr:colOff>
      <xdr:row>21</xdr:row>
      <xdr:rowOff>182394</xdr:rowOff>
    </xdr:to>
    <xdr:cxnSp macro="">
      <xdr:nvCxnSpPr>
        <xdr:cNvPr id="3" name="Gerade Verbindung mit Pfeil 2">
          <a:extLst>
            <a:ext uri="{FF2B5EF4-FFF2-40B4-BE49-F238E27FC236}">
              <a16:creationId xmlns:a16="http://schemas.microsoft.com/office/drawing/2014/main" id="{586DCED5-E6E3-467A-9CC5-62F0DB74B5DB}"/>
            </a:ext>
          </a:extLst>
        </xdr:cNvPr>
        <xdr:cNvCxnSpPr/>
      </xdr:nvCxnSpPr>
      <xdr:spPr>
        <a:xfrm flipH="1" flipV="1">
          <a:off x="11604287" y="547181"/>
          <a:ext cx="299937" cy="2067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428625</xdr:colOff>
      <xdr:row>20</xdr:row>
      <xdr:rowOff>161925</xdr:rowOff>
    </xdr:from>
    <xdr:to>
      <xdr:col>17</xdr:col>
      <xdr:colOff>476250</xdr:colOff>
      <xdr:row>22</xdr:row>
      <xdr:rowOff>0</xdr:rowOff>
    </xdr:to>
    <xdr:cxnSp macro="">
      <xdr:nvCxnSpPr>
        <xdr:cNvPr id="5" name="Gerade Verbindung mit Pfeil 4">
          <a:extLst>
            <a:ext uri="{FF2B5EF4-FFF2-40B4-BE49-F238E27FC236}">
              <a16:creationId xmlns:a16="http://schemas.microsoft.com/office/drawing/2014/main" id="{B8732392-C923-4621-94EE-59730F79378A}"/>
            </a:ext>
          </a:extLst>
        </xdr:cNvPr>
        <xdr:cNvCxnSpPr/>
      </xdr:nvCxnSpPr>
      <xdr:spPr>
        <a:xfrm flipH="1" flipV="1">
          <a:off x="12334875" y="542925"/>
          <a:ext cx="47625" cy="2190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482330</xdr:colOff>
      <xdr:row>27</xdr:row>
      <xdr:rowOff>158074</xdr:rowOff>
    </xdr:from>
    <xdr:to>
      <xdr:col>17</xdr:col>
      <xdr:colOff>0</xdr:colOff>
      <xdr:row>31</xdr:row>
      <xdr:rowOff>3402</xdr:rowOff>
    </xdr:to>
    <xdr:cxnSp macro="">
      <xdr:nvCxnSpPr>
        <xdr:cNvPr id="10" name="Gerade Verbindung mit Pfeil 9">
          <a:extLst>
            <a:ext uri="{FF2B5EF4-FFF2-40B4-BE49-F238E27FC236}">
              <a16:creationId xmlns:a16="http://schemas.microsoft.com/office/drawing/2014/main" id="{50926251-7B8F-4AC6-8BF4-2A55A50B49E4}"/>
            </a:ext>
          </a:extLst>
        </xdr:cNvPr>
        <xdr:cNvCxnSpPr/>
      </xdr:nvCxnSpPr>
      <xdr:spPr>
        <a:xfrm flipH="1" flipV="1">
          <a:off x="11626580" y="1892985"/>
          <a:ext cx="279670" cy="60732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397213</xdr:colOff>
      <xdr:row>27</xdr:row>
      <xdr:rowOff>158074</xdr:rowOff>
    </xdr:from>
    <xdr:to>
      <xdr:col>17</xdr:col>
      <xdr:colOff>453958</xdr:colOff>
      <xdr:row>31</xdr:row>
      <xdr:rowOff>0</xdr:rowOff>
    </xdr:to>
    <xdr:cxnSp macro="">
      <xdr:nvCxnSpPr>
        <xdr:cNvPr id="12" name="Gerade Verbindung mit Pfeil 11">
          <a:extLst>
            <a:ext uri="{FF2B5EF4-FFF2-40B4-BE49-F238E27FC236}">
              <a16:creationId xmlns:a16="http://schemas.microsoft.com/office/drawing/2014/main" id="{814C0D4A-E0FD-4D95-8D3E-9418F77CF81F}"/>
            </a:ext>
          </a:extLst>
        </xdr:cNvPr>
        <xdr:cNvCxnSpPr/>
      </xdr:nvCxnSpPr>
      <xdr:spPr>
        <a:xfrm flipH="1" flipV="1">
          <a:off x="12301436" y="1888787"/>
          <a:ext cx="56745" cy="6039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455839</xdr:colOff>
      <xdr:row>27</xdr:row>
      <xdr:rowOff>159884</xdr:rowOff>
    </xdr:from>
    <xdr:to>
      <xdr:col>18</xdr:col>
      <xdr:colOff>458157</xdr:colOff>
      <xdr:row>31</xdr:row>
      <xdr:rowOff>1810</xdr:rowOff>
    </xdr:to>
    <xdr:cxnSp macro="">
      <xdr:nvCxnSpPr>
        <xdr:cNvPr id="14" name="Gerade Verbindung mit Pfeil 13">
          <a:extLst>
            <a:ext uri="{FF2B5EF4-FFF2-40B4-BE49-F238E27FC236}">
              <a16:creationId xmlns:a16="http://schemas.microsoft.com/office/drawing/2014/main" id="{108D5709-B7AF-4689-9894-2AB751C548DD}"/>
            </a:ext>
          </a:extLst>
        </xdr:cNvPr>
        <xdr:cNvCxnSpPr/>
      </xdr:nvCxnSpPr>
      <xdr:spPr>
        <a:xfrm flipH="1" flipV="1">
          <a:off x="13124089" y="1894795"/>
          <a:ext cx="2318" cy="6039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312964</xdr:colOff>
      <xdr:row>27</xdr:row>
      <xdr:rowOff>153081</xdr:rowOff>
    </xdr:from>
    <xdr:to>
      <xdr:col>19</xdr:col>
      <xdr:colOff>315282</xdr:colOff>
      <xdr:row>30</xdr:row>
      <xdr:rowOff>185507</xdr:rowOff>
    </xdr:to>
    <xdr:cxnSp macro="">
      <xdr:nvCxnSpPr>
        <xdr:cNvPr id="16" name="Gerade Verbindung mit Pfeil 15">
          <a:extLst>
            <a:ext uri="{FF2B5EF4-FFF2-40B4-BE49-F238E27FC236}">
              <a16:creationId xmlns:a16="http://schemas.microsoft.com/office/drawing/2014/main" id="{5870A157-7677-45B4-BAE0-B647DFFC2E3E}"/>
            </a:ext>
          </a:extLst>
        </xdr:cNvPr>
        <xdr:cNvCxnSpPr/>
      </xdr:nvCxnSpPr>
      <xdr:spPr>
        <a:xfrm flipH="1" flipV="1">
          <a:off x="13743214" y="1887992"/>
          <a:ext cx="2318" cy="6039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760916</xdr:colOff>
      <xdr:row>27</xdr:row>
      <xdr:rowOff>170089</xdr:rowOff>
    </xdr:from>
    <xdr:to>
      <xdr:col>20</xdr:col>
      <xdr:colOff>370795</xdr:colOff>
      <xdr:row>31</xdr:row>
      <xdr:rowOff>5211</xdr:rowOff>
    </xdr:to>
    <xdr:cxnSp macro="">
      <xdr:nvCxnSpPr>
        <xdr:cNvPr id="17" name="Gerade Verbindung mit Pfeil 16">
          <a:extLst>
            <a:ext uri="{FF2B5EF4-FFF2-40B4-BE49-F238E27FC236}">
              <a16:creationId xmlns:a16="http://schemas.microsoft.com/office/drawing/2014/main" id="{BDC44454-CA1C-41C1-A9F4-3F7C7B4EB7FA}"/>
            </a:ext>
          </a:extLst>
        </xdr:cNvPr>
        <xdr:cNvCxnSpPr/>
      </xdr:nvCxnSpPr>
      <xdr:spPr>
        <a:xfrm flipV="1">
          <a:off x="14191166" y="1905000"/>
          <a:ext cx="371879" cy="59712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30616</xdr:colOff>
      <xdr:row>29</xdr:row>
      <xdr:rowOff>176893</xdr:rowOff>
    </xdr:from>
    <xdr:to>
      <xdr:col>18</xdr:col>
      <xdr:colOff>37420</xdr:colOff>
      <xdr:row>30</xdr:row>
      <xdr:rowOff>187098</xdr:rowOff>
    </xdr:to>
    <xdr:cxnSp macro="">
      <xdr:nvCxnSpPr>
        <xdr:cNvPr id="19" name="Gerade Verbindung mit Pfeil 18">
          <a:extLst>
            <a:ext uri="{FF2B5EF4-FFF2-40B4-BE49-F238E27FC236}">
              <a16:creationId xmlns:a16="http://schemas.microsoft.com/office/drawing/2014/main" id="{10342AC3-6030-4CCF-8C8A-0F1ADC134EC3}"/>
            </a:ext>
          </a:extLst>
        </xdr:cNvPr>
        <xdr:cNvCxnSpPr/>
      </xdr:nvCxnSpPr>
      <xdr:spPr>
        <a:xfrm flipH="1" flipV="1">
          <a:off x="12698866" y="2292804"/>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663466</xdr:colOff>
      <xdr:row>42</xdr:row>
      <xdr:rowOff>0</xdr:rowOff>
    </xdr:from>
    <xdr:to>
      <xdr:col>5</xdr:col>
      <xdr:colOff>0</xdr:colOff>
      <xdr:row>44</xdr:row>
      <xdr:rowOff>72259</xdr:rowOff>
    </xdr:to>
    <xdr:cxnSp macro="">
      <xdr:nvCxnSpPr>
        <xdr:cNvPr id="22" name="Gerade Verbindung mit Pfeil 21">
          <a:extLst>
            <a:ext uri="{FF2B5EF4-FFF2-40B4-BE49-F238E27FC236}">
              <a16:creationId xmlns:a16="http://schemas.microsoft.com/office/drawing/2014/main" id="{32BFF74C-4921-445E-A430-31101E8F7346}"/>
            </a:ext>
          </a:extLst>
        </xdr:cNvPr>
        <xdr:cNvCxnSpPr/>
      </xdr:nvCxnSpPr>
      <xdr:spPr>
        <a:xfrm flipV="1">
          <a:off x="663466" y="7955017"/>
          <a:ext cx="3146534" cy="45982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59121</xdr:colOff>
      <xdr:row>44</xdr:row>
      <xdr:rowOff>98535</xdr:rowOff>
    </xdr:from>
    <xdr:to>
      <xdr:col>1</xdr:col>
      <xdr:colOff>282466</xdr:colOff>
      <xdr:row>45</xdr:row>
      <xdr:rowOff>105104</xdr:rowOff>
    </xdr:to>
    <xdr:sp macro="" textlink="">
      <xdr:nvSpPr>
        <xdr:cNvPr id="25" name="Rechteck 24">
          <a:extLst>
            <a:ext uri="{FF2B5EF4-FFF2-40B4-BE49-F238E27FC236}">
              <a16:creationId xmlns:a16="http://schemas.microsoft.com/office/drawing/2014/main" id="{0EF6062D-0303-46A3-BC2B-E598C83E0FE7}"/>
            </a:ext>
          </a:extLst>
        </xdr:cNvPr>
        <xdr:cNvSpPr/>
      </xdr:nvSpPr>
      <xdr:spPr>
        <a:xfrm>
          <a:off x="59121" y="8441121"/>
          <a:ext cx="985345" cy="197069"/>
        </a:xfrm>
        <a:prstGeom prst="rect">
          <a:avLst/>
        </a:prstGeom>
        <a:noFill/>
        <a:ln>
          <a:solidFill>
            <a:schemeClr val="accent6">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18</xdr:col>
      <xdr:colOff>30616</xdr:colOff>
      <xdr:row>29</xdr:row>
      <xdr:rowOff>176893</xdr:rowOff>
    </xdr:from>
    <xdr:to>
      <xdr:col>18</xdr:col>
      <xdr:colOff>37420</xdr:colOff>
      <xdr:row>30</xdr:row>
      <xdr:rowOff>187098</xdr:rowOff>
    </xdr:to>
    <xdr:cxnSp macro="">
      <xdr:nvCxnSpPr>
        <xdr:cNvPr id="2" name="Gerade Verbindung mit Pfeil 1">
          <a:extLst>
            <a:ext uri="{FF2B5EF4-FFF2-40B4-BE49-F238E27FC236}">
              <a16:creationId xmlns:a16="http://schemas.microsoft.com/office/drawing/2014/main" id="{A06813BD-BDB6-4A55-B60E-A50A03D50EC5}"/>
            </a:ext>
          </a:extLst>
        </xdr:cNvPr>
        <xdr:cNvCxnSpPr/>
      </xdr:nvCxnSpPr>
      <xdr:spPr>
        <a:xfrm flipH="1" flipV="1">
          <a:off x="11870191" y="5806168"/>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30616</xdr:colOff>
      <xdr:row>29</xdr:row>
      <xdr:rowOff>176893</xdr:rowOff>
    </xdr:from>
    <xdr:to>
      <xdr:col>18</xdr:col>
      <xdr:colOff>37420</xdr:colOff>
      <xdr:row>30</xdr:row>
      <xdr:rowOff>187098</xdr:rowOff>
    </xdr:to>
    <xdr:cxnSp macro="">
      <xdr:nvCxnSpPr>
        <xdr:cNvPr id="4" name="Gerade Verbindung mit Pfeil 3">
          <a:extLst>
            <a:ext uri="{FF2B5EF4-FFF2-40B4-BE49-F238E27FC236}">
              <a16:creationId xmlns:a16="http://schemas.microsoft.com/office/drawing/2014/main" id="{71467950-448F-452F-904E-4086984BAA12}"/>
            </a:ext>
          </a:extLst>
        </xdr:cNvPr>
        <xdr:cNvCxnSpPr/>
      </xdr:nvCxnSpPr>
      <xdr:spPr>
        <a:xfrm flipH="1" flipV="1">
          <a:off x="11870191" y="5806168"/>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0</xdr:colOff>
      <xdr:row>30</xdr:row>
      <xdr:rowOff>165653</xdr:rowOff>
    </xdr:from>
    <xdr:to>
      <xdr:col>20</xdr:col>
      <xdr:colOff>742378</xdr:colOff>
      <xdr:row>32</xdr:row>
      <xdr:rowOff>67036</xdr:rowOff>
    </xdr:to>
    <xdr:cxnSp macro="">
      <xdr:nvCxnSpPr>
        <xdr:cNvPr id="6" name="Gerade Verbindung mit Pfeil 5">
          <a:extLst>
            <a:ext uri="{FF2B5EF4-FFF2-40B4-BE49-F238E27FC236}">
              <a16:creationId xmlns:a16="http://schemas.microsoft.com/office/drawing/2014/main" id="{C77F5F5C-5549-4B83-A915-E1389154A8CE}"/>
            </a:ext>
          </a:extLst>
        </xdr:cNvPr>
        <xdr:cNvCxnSpPr/>
      </xdr:nvCxnSpPr>
      <xdr:spPr>
        <a:xfrm flipV="1">
          <a:off x="14883848" y="5549349"/>
          <a:ext cx="742378" cy="2823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63451</xdr:colOff>
      <xdr:row>68</xdr:row>
      <xdr:rowOff>154819</xdr:rowOff>
    </xdr:from>
    <xdr:to>
      <xdr:col>1</xdr:col>
      <xdr:colOff>286796</xdr:colOff>
      <xdr:row>69</xdr:row>
      <xdr:rowOff>161388</xdr:rowOff>
    </xdr:to>
    <xdr:sp macro="" textlink="">
      <xdr:nvSpPr>
        <xdr:cNvPr id="7" name="Rechteck 6">
          <a:extLst>
            <a:ext uri="{FF2B5EF4-FFF2-40B4-BE49-F238E27FC236}">
              <a16:creationId xmlns:a16="http://schemas.microsoft.com/office/drawing/2014/main" id="{48CB599F-2E71-4BCD-8DEA-A804F4FED099}"/>
            </a:ext>
          </a:extLst>
        </xdr:cNvPr>
        <xdr:cNvSpPr/>
      </xdr:nvSpPr>
      <xdr:spPr>
        <a:xfrm>
          <a:off x="63451" y="13169433"/>
          <a:ext cx="985345" cy="236035"/>
        </a:xfrm>
        <a:prstGeom prst="rect">
          <a:avLst/>
        </a:prstGeom>
        <a:noFill/>
        <a:ln>
          <a:solidFill>
            <a:schemeClr val="accent6">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0</xdr:col>
      <xdr:colOff>646044</xdr:colOff>
      <xdr:row>66</xdr:row>
      <xdr:rowOff>74544</xdr:rowOff>
    </xdr:from>
    <xdr:to>
      <xdr:col>5</xdr:col>
      <xdr:colOff>397565</xdr:colOff>
      <xdr:row>68</xdr:row>
      <xdr:rowOff>188216</xdr:rowOff>
    </xdr:to>
    <xdr:cxnSp macro="">
      <xdr:nvCxnSpPr>
        <xdr:cNvPr id="8" name="Gerade Verbindung mit Pfeil 7">
          <a:extLst>
            <a:ext uri="{FF2B5EF4-FFF2-40B4-BE49-F238E27FC236}">
              <a16:creationId xmlns:a16="http://schemas.microsoft.com/office/drawing/2014/main" id="{C686DBDB-BEF9-4906-90A6-ABE2FCA4A6D5}"/>
            </a:ext>
          </a:extLst>
        </xdr:cNvPr>
        <xdr:cNvCxnSpPr/>
      </xdr:nvCxnSpPr>
      <xdr:spPr>
        <a:xfrm flipV="1">
          <a:off x="646044" y="12622696"/>
          <a:ext cx="3561521" cy="5940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429985</xdr:colOff>
      <xdr:row>34</xdr:row>
      <xdr:rowOff>65314</xdr:rowOff>
    </xdr:from>
    <xdr:to>
      <xdr:col>15</xdr:col>
      <xdr:colOff>370115</xdr:colOff>
      <xdr:row>35</xdr:row>
      <xdr:rowOff>157843</xdr:rowOff>
    </xdr:to>
    <xdr:sp macro="" textlink="">
      <xdr:nvSpPr>
        <xdr:cNvPr id="2" name="Textfeld 1">
          <a:extLst>
            <a:ext uri="{FF2B5EF4-FFF2-40B4-BE49-F238E27FC236}">
              <a16:creationId xmlns:a16="http://schemas.microsoft.com/office/drawing/2014/main" id="{2B27BCF1-6302-B18B-B8D5-606D8562E5CF}"/>
            </a:ext>
          </a:extLst>
        </xdr:cNvPr>
        <xdr:cNvSpPr txBox="1"/>
      </xdr:nvSpPr>
      <xdr:spPr>
        <a:xfrm>
          <a:off x="10047514" y="6683828"/>
          <a:ext cx="1562101" cy="283029"/>
        </a:xfrm>
        <a:prstGeom prst="rect">
          <a:avLst/>
        </a:prstGeom>
        <a:solidFill>
          <a:srgbClr val="FFC7CE"/>
        </a:solid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wrap="square" rtlCol="0" anchor="t"/>
        <a:lstStyle/>
        <a:p>
          <a:r>
            <a:rPr lang="de-DE" sz="1100" kern="1200">
              <a:solidFill>
                <a:srgbClr val="9C0006"/>
              </a:solidFill>
            </a:rPr>
            <a:t>HC-Methode auswählen</a:t>
          </a:r>
        </a:p>
      </xdr:txBody>
    </xdr:sp>
    <xdr:clientData/>
  </xdr:twoCellAnchor>
  <xdr:twoCellAnchor>
    <xdr:from>
      <xdr:col>14</xdr:col>
      <xdr:colOff>256875</xdr:colOff>
      <xdr:row>30</xdr:row>
      <xdr:rowOff>189641</xdr:rowOff>
    </xdr:from>
    <xdr:to>
      <xdr:col>14</xdr:col>
      <xdr:colOff>599775</xdr:colOff>
      <xdr:row>34</xdr:row>
      <xdr:rowOff>14129</xdr:rowOff>
    </xdr:to>
    <xdr:sp macro="" textlink="">
      <xdr:nvSpPr>
        <xdr:cNvPr id="3" name="Pfeil: nach rechts 2">
          <a:extLst>
            <a:ext uri="{FF2B5EF4-FFF2-40B4-BE49-F238E27FC236}">
              <a16:creationId xmlns:a16="http://schemas.microsoft.com/office/drawing/2014/main" id="{F1C41F94-D324-6451-9D22-3C12EA8F1341}"/>
            </a:ext>
          </a:extLst>
        </xdr:cNvPr>
        <xdr:cNvSpPr/>
      </xdr:nvSpPr>
      <xdr:spPr>
        <a:xfrm rot="15490205">
          <a:off x="10607138" y="6162507"/>
          <a:ext cx="597373" cy="342900"/>
        </a:xfrm>
        <a:prstGeom prst="rightArrow">
          <a:avLst/>
        </a:prstGeom>
        <a:solidFill>
          <a:srgbClr val="FFC7CE"/>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lang="de-DE" sz="1100" kern="1200"/>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bjoernwalther.com/" TargetMode="External"/><Relationship Id="rId2" Type="http://schemas.openxmlformats.org/officeDocument/2006/relationships/hyperlink" Target="https://www.paypal.com/paypalme/BjoernWalther/5" TargetMode="External"/><Relationship Id="rId1" Type="http://schemas.openxmlformats.org/officeDocument/2006/relationships/hyperlink" Target="https://www.youtube.com/watch?v=OCTqVrn1zp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www.paypal.com/paypalme/BjoernWalther/5" TargetMode="External"/><Relationship Id="rId1" Type="http://schemas.openxmlformats.org/officeDocument/2006/relationships/hyperlink" Target="https://www.youtube.com/watch?v=OCTqVrn1zpk"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77C1B-AC3C-4B51-BD89-382395F6B200}">
  <dimension ref="A1:AD77"/>
  <sheetViews>
    <sheetView tabSelected="1" zoomScale="115" zoomScaleNormal="115" workbookViewId="0">
      <selection activeCell="R32" sqref="R32:T33"/>
    </sheetView>
  </sheetViews>
  <sheetFormatPr baseColWidth="10" defaultRowHeight="15"/>
  <cols>
    <col min="6" max="6" width="6.140625" bestFit="1" customWidth="1"/>
    <col min="7" max="7" width="11.42578125" customWidth="1"/>
    <col min="22" max="22" width="17.7109375" customWidth="1"/>
  </cols>
  <sheetData>
    <row r="1" spans="2:13" ht="15" customHeight="1">
      <c r="B1" s="93" t="s">
        <v>60</v>
      </c>
      <c r="C1" s="94"/>
      <c r="D1" s="94"/>
      <c r="E1" s="94"/>
      <c r="F1" s="94"/>
      <c r="G1" s="94"/>
      <c r="H1" s="94"/>
      <c r="I1" s="94"/>
      <c r="J1" s="94"/>
      <c r="K1" s="94"/>
      <c r="L1" s="94"/>
      <c r="M1" s="95"/>
    </row>
    <row r="2" spans="2:13">
      <c r="B2" s="96"/>
      <c r="C2" s="97"/>
      <c r="D2" s="97"/>
      <c r="E2" s="97"/>
      <c r="F2" s="97"/>
      <c r="G2" s="97"/>
      <c r="H2" s="97"/>
      <c r="I2" s="97"/>
      <c r="J2" s="97"/>
      <c r="K2" s="97"/>
      <c r="L2" s="97"/>
      <c r="M2" s="98"/>
    </row>
    <row r="3" spans="2:13">
      <c r="B3" s="96"/>
      <c r="C3" s="97"/>
      <c r="D3" s="97"/>
      <c r="E3" s="97"/>
      <c r="F3" s="97"/>
      <c r="G3" s="97"/>
      <c r="H3" s="97"/>
      <c r="I3" s="97"/>
      <c r="J3" s="97"/>
      <c r="K3" s="97"/>
      <c r="L3" s="97"/>
      <c r="M3" s="98"/>
    </row>
    <row r="4" spans="2:13">
      <c r="B4" s="96"/>
      <c r="C4" s="97"/>
      <c r="D4" s="97"/>
      <c r="E4" s="97"/>
      <c r="F4" s="97"/>
      <c r="G4" s="97"/>
      <c r="H4" s="97"/>
      <c r="I4" s="97"/>
      <c r="J4" s="97"/>
      <c r="K4" s="97"/>
      <c r="L4" s="97"/>
      <c r="M4" s="98"/>
    </row>
    <row r="5" spans="2:13" ht="15.75" thickBot="1">
      <c r="B5" s="99"/>
      <c r="C5" s="100"/>
      <c r="D5" s="100"/>
      <c r="E5" s="100"/>
      <c r="F5" s="100"/>
      <c r="G5" s="100"/>
      <c r="H5" s="100"/>
      <c r="I5" s="100"/>
      <c r="J5" s="100"/>
      <c r="K5" s="100"/>
      <c r="L5" s="100"/>
      <c r="M5" s="101"/>
    </row>
    <row r="6" spans="2:13" ht="15.75" thickBot="1"/>
    <row r="7" spans="2:13">
      <c r="B7" s="80" t="s">
        <v>61</v>
      </c>
      <c r="C7" s="81"/>
      <c r="D7" s="81"/>
      <c r="E7" s="81"/>
      <c r="F7" s="81"/>
      <c r="G7" s="81"/>
      <c r="H7" s="81"/>
      <c r="I7" s="81"/>
      <c r="J7" s="81"/>
      <c r="K7" s="81"/>
      <c r="L7" s="81"/>
      <c r="M7" s="82"/>
    </row>
    <row r="8" spans="2:13" ht="15" customHeight="1">
      <c r="B8" s="83"/>
      <c r="C8" s="173"/>
      <c r="D8" s="173"/>
      <c r="E8" s="173"/>
      <c r="F8" s="173"/>
      <c r="G8" s="173"/>
      <c r="H8" s="173"/>
      <c r="I8" s="173"/>
      <c r="J8" s="173"/>
      <c r="K8" s="173"/>
      <c r="L8" s="173"/>
      <c r="M8" s="85"/>
    </row>
    <row r="9" spans="2:13" ht="15" customHeight="1">
      <c r="B9" s="83"/>
      <c r="C9" s="173"/>
      <c r="D9" s="173"/>
      <c r="E9" s="173"/>
      <c r="F9" s="173"/>
      <c r="G9" s="173"/>
      <c r="H9" s="173"/>
      <c r="I9" s="173"/>
      <c r="J9" s="173"/>
      <c r="K9" s="173"/>
      <c r="L9" s="173"/>
      <c r="M9" s="85"/>
    </row>
    <row r="10" spans="2:13">
      <c r="B10" s="83"/>
      <c r="C10" s="173"/>
      <c r="D10" s="173"/>
      <c r="E10" s="173"/>
      <c r="F10" s="173"/>
      <c r="G10" s="173"/>
      <c r="H10" s="173"/>
      <c r="I10" s="173"/>
      <c r="J10" s="173"/>
      <c r="K10" s="173"/>
      <c r="L10" s="173"/>
      <c r="M10" s="85"/>
    </row>
    <row r="11" spans="2:13" ht="15" customHeight="1">
      <c r="B11" s="83"/>
      <c r="C11" s="173"/>
      <c r="D11" s="173"/>
      <c r="E11" s="173"/>
      <c r="F11" s="173"/>
      <c r="G11" s="173"/>
      <c r="H11" s="173"/>
      <c r="I11" s="173"/>
      <c r="J11" s="173"/>
      <c r="K11" s="173"/>
      <c r="L11" s="173"/>
      <c r="M11" s="85"/>
    </row>
    <row r="12" spans="2:13">
      <c r="B12" s="83"/>
      <c r="C12" s="173"/>
      <c r="D12" s="173"/>
      <c r="E12" s="173"/>
      <c r="F12" s="173"/>
      <c r="G12" s="173"/>
      <c r="H12" s="173"/>
      <c r="I12" s="173"/>
      <c r="J12" s="173"/>
      <c r="K12" s="173"/>
      <c r="L12" s="173"/>
      <c r="M12" s="85"/>
    </row>
    <row r="13" spans="2:13" ht="15.75" thickBot="1">
      <c r="B13" s="86"/>
      <c r="C13" s="87"/>
      <c r="D13" s="87"/>
      <c r="E13" s="87"/>
      <c r="F13" s="87"/>
      <c r="G13" s="87"/>
      <c r="H13" s="87"/>
      <c r="I13" s="87"/>
      <c r="J13" s="87"/>
      <c r="K13" s="87"/>
      <c r="L13" s="87"/>
      <c r="M13" s="88"/>
    </row>
    <row r="14" spans="2:13" ht="15" customHeight="1" thickBot="1">
      <c r="J14" s="17"/>
      <c r="K14" s="17"/>
      <c r="L14" s="17"/>
      <c r="M14" s="17"/>
    </row>
    <row r="15" spans="2:13" ht="15" customHeight="1">
      <c r="B15" s="91" t="s">
        <v>26</v>
      </c>
      <c r="C15" s="92"/>
      <c r="D15" s="92"/>
      <c r="E15" s="92"/>
      <c r="F15" s="92"/>
      <c r="G15" s="18" t="s">
        <v>29</v>
      </c>
      <c r="H15" s="20"/>
      <c r="I15" s="102" t="s">
        <v>31</v>
      </c>
      <c r="J15" s="103"/>
      <c r="K15" s="104"/>
      <c r="L15" s="17"/>
      <c r="M15" s="17"/>
    </row>
    <row r="16" spans="2:13" ht="15" customHeight="1" thickBot="1">
      <c r="B16" s="89" t="s">
        <v>27</v>
      </c>
      <c r="C16" s="90"/>
      <c r="D16" s="90"/>
      <c r="E16" s="90"/>
      <c r="F16" s="90"/>
      <c r="G16" s="19" t="s">
        <v>28</v>
      </c>
      <c r="H16" s="20"/>
      <c r="I16" s="105" t="s">
        <v>32</v>
      </c>
      <c r="J16" s="106"/>
      <c r="K16" s="107"/>
      <c r="L16" s="17"/>
      <c r="M16" s="17"/>
    </row>
    <row r="18" spans="1:27" ht="15.75" thickBot="1"/>
    <row r="19" spans="1:27" ht="15" customHeight="1">
      <c r="A19" s="108" t="s">
        <v>0</v>
      </c>
      <c r="B19" s="109"/>
      <c r="C19" s="109"/>
      <c r="D19" s="110"/>
      <c r="E19" s="1"/>
      <c r="F19" s="50"/>
      <c r="G19" s="51"/>
      <c r="H19" s="51"/>
      <c r="I19" s="51"/>
      <c r="J19" s="52"/>
      <c r="K19" s="45"/>
      <c r="Q19" s="21"/>
      <c r="R19" s="22"/>
      <c r="S19" s="22"/>
      <c r="T19" s="22"/>
      <c r="U19" s="23"/>
      <c r="Y19" s="59"/>
    </row>
    <row r="20" spans="1:27" ht="15.75" customHeight="1">
      <c r="A20" s="111"/>
      <c r="B20" s="112"/>
      <c r="C20" s="112"/>
      <c r="D20" s="113"/>
      <c r="F20" s="53"/>
      <c r="G20" s="154"/>
      <c r="H20" s="154"/>
      <c r="I20" s="154"/>
      <c r="J20" s="54"/>
      <c r="K20" s="45"/>
      <c r="Q20" s="24" t="s">
        <v>1</v>
      </c>
      <c r="R20" s="25" t="s">
        <v>2</v>
      </c>
      <c r="S20" s="60"/>
      <c r="T20" s="60"/>
      <c r="U20" s="26"/>
      <c r="Y20" s="59"/>
    </row>
    <row r="21" spans="1:27" ht="15" customHeight="1">
      <c r="A21" s="111"/>
      <c r="B21" s="112"/>
      <c r="C21" s="112"/>
      <c r="D21" s="113"/>
      <c r="F21" s="53"/>
      <c r="G21" s="154"/>
      <c r="H21" s="154"/>
      <c r="I21" s="154"/>
      <c r="J21" s="54"/>
      <c r="K21" s="45"/>
      <c r="Q21" s="27">
        <f>ROUND(H21,3)</f>
        <v>0</v>
      </c>
      <c r="R21" s="28">
        <f>ROUND(I21,3)</f>
        <v>0</v>
      </c>
      <c r="S21" s="60"/>
      <c r="T21" s="60"/>
      <c r="U21" s="26"/>
      <c r="Y21" s="59"/>
    </row>
    <row r="22" spans="1:27" ht="15" customHeight="1" thickBot="1">
      <c r="A22" s="114"/>
      <c r="B22" s="115"/>
      <c r="C22" s="115"/>
      <c r="D22" s="116"/>
      <c r="E22" s="2"/>
      <c r="F22" s="55"/>
      <c r="G22" s="56"/>
      <c r="H22" s="56"/>
      <c r="I22" s="56"/>
      <c r="J22" s="57"/>
      <c r="K22" s="45"/>
      <c r="Q22" s="29"/>
      <c r="R22" s="60"/>
      <c r="S22" s="60"/>
      <c r="T22" s="60"/>
      <c r="U22" s="26"/>
      <c r="Y22" s="59"/>
    </row>
    <row r="23" spans="1:27">
      <c r="Q23" s="29"/>
      <c r="R23" s="117" t="s">
        <v>24</v>
      </c>
      <c r="S23" s="118"/>
      <c r="T23" s="119"/>
      <c r="U23" s="26"/>
    </row>
    <row r="24" spans="1:27" ht="15.75" thickBot="1">
      <c r="Q24" s="29"/>
      <c r="R24" s="120"/>
      <c r="S24" s="121"/>
      <c r="T24" s="122"/>
      <c r="U24" s="26"/>
    </row>
    <row r="25" spans="1:27" ht="15.75" thickBot="1">
      <c r="Q25" s="29"/>
      <c r="R25" s="60" t="s">
        <v>39</v>
      </c>
      <c r="S25" s="60" t="str">
        <f>Output!O11</f>
        <v>Ja</v>
      </c>
      <c r="T25" s="60"/>
      <c r="U25" s="26"/>
    </row>
    <row r="26" spans="1:27" ht="15" customHeight="1">
      <c r="A26" s="108" t="s">
        <v>3</v>
      </c>
      <c r="B26" s="109"/>
      <c r="C26" s="109"/>
      <c r="D26" s="110"/>
      <c r="E26" s="1"/>
      <c r="F26" s="50"/>
      <c r="G26" s="51"/>
      <c r="H26" s="51"/>
      <c r="I26" s="51"/>
      <c r="J26" s="51"/>
      <c r="K26" s="51"/>
      <c r="L26" s="52"/>
      <c r="M26" s="45"/>
      <c r="N26" s="6"/>
      <c r="O26" s="6"/>
      <c r="P26" s="6"/>
      <c r="Q26" s="29"/>
      <c r="R26" s="60"/>
      <c r="S26" s="60"/>
      <c r="T26" s="60"/>
      <c r="U26" s="26"/>
      <c r="V26" s="67"/>
      <c r="W26" s="67"/>
      <c r="X26" s="67"/>
      <c r="Y26" s="67"/>
      <c r="Z26" s="67"/>
      <c r="AA26" s="67"/>
    </row>
    <row r="27" spans="1:27" ht="15" customHeight="1">
      <c r="A27" s="111"/>
      <c r="B27" s="112"/>
      <c r="C27" s="112"/>
      <c r="D27" s="113"/>
      <c r="F27" s="53"/>
      <c r="G27" s="154"/>
      <c r="H27" s="154"/>
      <c r="I27" s="154"/>
      <c r="J27" s="154"/>
      <c r="K27" s="154"/>
      <c r="L27" s="54"/>
      <c r="M27" s="45"/>
      <c r="N27" s="6"/>
      <c r="O27" s="6"/>
      <c r="P27" s="6"/>
      <c r="Q27" s="30" t="s">
        <v>4</v>
      </c>
      <c r="R27" s="31" t="s">
        <v>5</v>
      </c>
      <c r="S27" s="123" t="s">
        <v>6</v>
      </c>
      <c r="T27" s="124"/>
      <c r="U27" s="32" t="s">
        <v>7</v>
      </c>
      <c r="V27" s="67"/>
      <c r="W27" s="67"/>
      <c r="X27" s="67"/>
      <c r="Y27" s="67"/>
      <c r="Z27" s="67"/>
      <c r="AA27" s="67"/>
    </row>
    <row r="28" spans="1:27" ht="15" customHeight="1" thickBot="1">
      <c r="A28" s="111"/>
      <c r="B28" s="112"/>
      <c r="C28" s="112"/>
      <c r="D28" s="113"/>
      <c r="F28" s="53"/>
      <c r="G28" s="154"/>
      <c r="H28" s="154"/>
      <c r="I28" s="154"/>
      <c r="J28" s="154"/>
      <c r="K28" s="154"/>
      <c r="L28" s="54"/>
      <c r="M28" s="45"/>
      <c r="N28" s="6"/>
      <c r="O28" s="6"/>
      <c r="P28" s="6"/>
      <c r="Q28" s="33">
        <f>ROUND(K28,3)</f>
        <v>0</v>
      </c>
      <c r="R28" s="34">
        <f>I30+1</f>
        <v>1</v>
      </c>
      <c r="S28" s="64" t="e">
        <f>FDIST(K28,I28,I29)</f>
        <v>#NUM!</v>
      </c>
      <c r="T28" s="63" t="e">
        <f>IF(S28&lt;0.001,"&lt;0,001",S28)</f>
        <v>#NUM!</v>
      </c>
      <c r="U28" s="35">
        <f>I28</f>
        <v>0</v>
      </c>
      <c r="V28" s="67"/>
      <c r="W28" s="67"/>
      <c r="X28" s="67"/>
      <c r="Y28" s="67"/>
      <c r="Z28" s="67"/>
      <c r="AA28" s="67"/>
    </row>
    <row r="29" spans="1:27" ht="15" customHeight="1">
      <c r="A29" s="111"/>
      <c r="B29" s="112"/>
      <c r="C29" s="112"/>
      <c r="D29" s="113"/>
      <c r="F29" s="53"/>
      <c r="G29" s="154"/>
      <c r="H29" s="154"/>
      <c r="I29" s="154"/>
      <c r="J29" s="154"/>
      <c r="K29" s="154"/>
      <c r="L29" s="54"/>
      <c r="M29" s="45"/>
      <c r="N29" s="6"/>
      <c r="O29" s="6"/>
      <c r="P29" s="6"/>
      <c r="Q29" s="125" t="s">
        <v>8</v>
      </c>
      <c r="R29" s="126"/>
      <c r="S29" s="126"/>
      <c r="T29" s="127"/>
      <c r="U29" s="26"/>
      <c r="V29" s="68"/>
      <c r="W29" s="69" t="s">
        <v>40</v>
      </c>
      <c r="X29" s="69"/>
      <c r="Y29" s="70" t="s">
        <v>41</v>
      </c>
      <c r="Z29" s="67"/>
      <c r="AA29" s="67"/>
    </row>
    <row r="30" spans="1:27" ht="15" customHeight="1">
      <c r="A30" s="111"/>
      <c r="B30" s="112"/>
      <c r="C30" s="112"/>
      <c r="D30" s="113"/>
      <c r="F30" s="53"/>
      <c r="G30" s="154"/>
      <c r="H30" s="154"/>
      <c r="I30" s="154"/>
      <c r="J30" s="154"/>
      <c r="K30" s="154"/>
      <c r="L30" s="54"/>
      <c r="M30" s="45"/>
      <c r="N30" s="6"/>
      <c r="O30" s="6"/>
      <c r="P30" s="6"/>
      <c r="Q30" s="128" t="e">
        <f>_xlfn.CONCAT("F(",I28,", ",I29,") = ",Q28,"; ",U32)</f>
        <v>#NUM!</v>
      </c>
      <c r="R30" s="129"/>
      <c r="S30" s="129"/>
      <c r="T30" s="130"/>
      <c r="U30" s="61"/>
      <c r="V30" s="71" t="s">
        <v>38</v>
      </c>
      <c r="W30" s="72" t="s">
        <v>37</v>
      </c>
      <c r="X30" s="72" t="s">
        <v>38</v>
      </c>
      <c r="Y30" s="73" t="s">
        <v>37</v>
      </c>
      <c r="Z30" s="67"/>
      <c r="AA30" s="67"/>
    </row>
    <row r="31" spans="1:27" ht="15" customHeight="1" thickBot="1">
      <c r="A31" s="111"/>
      <c r="B31" s="112"/>
      <c r="C31" s="112"/>
      <c r="D31" s="113"/>
      <c r="F31" s="53"/>
      <c r="G31" s="154"/>
      <c r="H31" s="154"/>
      <c r="I31" s="154"/>
      <c r="J31" s="154"/>
      <c r="K31" s="154"/>
      <c r="L31" s="54"/>
      <c r="M31" s="45"/>
      <c r="N31" s="6"/>
      <c r="O31" s="6"/>
      <c r="P31" s="6"/>
      <c r="Q31" s="29"/>
      <c r="R31" s="60"/>
      <c r="S31" s="60"/>
      <c r="T31" s="60"/>
      <c r="U31" s="62"/>
      <c r="V31" s="71" t="e">
        <f>IF(S28&lt;0.001,"&lt;0,001")</f>
        <v>#NUM!</v>
      </c>
      <c r="W31" s="72" t="e">
        <f>IF(S28&lt;0.001,"&lt;,001")</f>
        <v>#NUM!</v>
      </c>
      <c r="X31" s="74" t="e">
        <f>T28</f>
        <v>#NUM!</v>
      </c>
      <c r="Y31" s="75" t="e">
        <f>T28</f>
        <v>#NUM!</v>
      </c>
      <c r="Z31" s="67"/>
      <c r="AA31" s="67"/>
    </row>
    <row r="32" spans="1:27" ht="15" customHeight="1" thickBot="1">
      <c r="A32" s="114"/>
      <c r="B32" s="115"/>
      <c r="C32" s="115"/>
      <c r="D32" s="116"/>
      <c r="E32" s="2"/>
      <c r="F32" s="55"/>
      <c r="G32" s="56"/>
      <c r="H32" s="56"/>
      <c r="I32" s="56"/>
      <c r="J32" s="56"/>
      <c r="K32" s="56"/>
      <c r="L32" s="57"/>
      <c r="M32" s="45"/>
      <c r="N32" s="6"/>
      <c r="O32" s="6"/>
      <c r="P32" s="6"/>
      <c r="Q32" s="29"/>
      <c r="R32" s="117" t="s">
        <v>24</v>
      </c>
      <c r="S32" s="118"/>
      <c r="T32" s="119"/>
      <c r="U32" s="62" t="e">
        <f>IF(AND(S28&lt;0.001,S25="Ja"),"p &lt; 0,001",IF(AND(S28&lt;0.001,S25="Nein"),"p &lt; ,001",IF(AND(S28&gt;0.001,S25="Nein"),_xlfn.CONCAT("p = ",Y32),_xlfn.CONCAT(" p = ",X32))))</f>
        <v>#NUM!</v>
      </c>
      <c r="V32" s="76"/>
      <c r="W32" s="77"/>
      <c r="X32" s="77" t="e">
        <f>LEFT(X31,5)</f>
        <v>#NUM!</v>
      </c>
      <c r="Y32" s="78" t="e">
        <f>RIGHT(X32,4)</f>
        <v>#NUM!</v>
      </c>
      <c r="Z32" s="67"/>
      <c r="AA32" s="67"/>
    </row>
    <row r="33" spans="1:30" ht="15.75" thickBot="1">
      <c r="Q33" s="29"/>
      <c r="R33" s="120"/>
      <c r="S33" s="121"/>
      <c r="T33" s="122"/>
      <c r="U33" s="62"/>
      <c r="V33" s="67"/>
      <c r="W33" s="67"/>
      <c r="X33" s="67"/>
      <c r="Y33" s="67"/>
      <c r="Z33" s="67"/>
      <c r="AA33" s="67"/>
    </row>
    <row r="34" spans="1:30" ht="15.75" thickBot="1">
      <c r="Q34" s="36"/>
      <c r="R34" s="37"/>
      <c r="S34" s="37"/>
      <c r="T34" s="37"/>
      <c r="U34" s="38"/>
      <c r="V34" s="67"/>
      <c r="W34" s="67"/>
      <c r="X34" s="67"/>
      <c r="Y34" s="67"/>
      <c r="Z34" s="67"/>
      <c r="AA34" s="67"/>
    </row>
    <row r="36" spans="1:30" ht="15.75" thickBot="1"/>
    <row r="37" spans="1:30" ht="15" customHeight="1">
      <c r="A37" s="108" t="s">
        <v>9</v>
      </c>
      <c r="B37" s="109"/>
      <c r="C37" s="109"/>
      <c r="D37" s="110"/>
      <c r="F37" s="50"/>
      <c r="G37" s="51"/>
      <c r="H37" s="51"/>
      <c r="I37" s="51"/>
      <c r="J37" s="51"/>
      <c r="K37" s="51"/>
      <c r="L37" s="51"/>
      <c r="M37" s="52"/>
      <c r="N37" s="46"/>
      <c r="O37" s="46"/>
      <c r="P37" s="46"/>
      <c r="Q37" s="9"/>
      <c r="R37" s="5"/>
      <c r="AD37" s="11"/>
    </row>
    <row r="38" spans="1:30" ht="15" customHeight="1">
      <c r="A38" s="111"/>
      <c r="B38" s="112"/>
      <c r="C38" s="112"/>
      <c r="D38" s="113"/>
      <c r="F38" s="53"/>
      <c r="G38" s="154"/>
      <c r="H38" s="154"/>
      <c r="I38" s="154"/>
      <c r="J38" s="154"/>
      <c r="K38" s="154"/>
      <c r="L38" s="154"/>
      <c r="M38" s="54"/>
      <c r="N38" s="46"/>
      <c r="O38" s="46"/>
      <c r="P38" s="46"/>
      <c r="Q38" s="9"/>
      <c r="R38" s="5"/>
      <c r="AD38" s="10"/>
    </row>
    <row r="39" spans="1:30" ht="15" customHeight="1">
      <c r="A39" s="111"/>
      <c r="B39" s="112"/>
      <c r="C39" s="112"/>
      <c r="D39" s="113"/>
      <c r="F39" s="53"/>
      <c r="G39" s="154"/>
      <c r="H39" s="154"/>
      <c r="I39" s="154"/>
      <c r="J39" s="154"/>
      <c r="K39" s="154"/>
      <c r="L39" s="154"/>
      <c r="M39" s="54"/>
      <c r="N39" s="46"/>
      <c r="O39" s="46"/>
      <c r="P39" s="46"/>
      <c r="Q39" s="9"/>
      <c r="R39" s="5"/>
    </row>
    <row r="40" spans="1:30" ht="15" customHeight="1">
      <c r="A40" s="111"/>
      <c r="B40" s="112"/>
      <c r="C40" s="112"/>
      <c r="D40" s="113"/>
      <c r="F40" s="53"/>
      <c r="G40" s="154"/>
      <c r="H40" s="154"/>
      <c r="I40" s="154"/>
      <c r="J40" s="154"/>
      <c r="K40" s="154"/>
      <c r="L40" s="154"/>
      <c r="M40" s="54"/>
      <c r="N40" s="46"/>
      <c r="O40" s="46"/>
      <c r="P40" s="46"/>
      <c r="Q40" s="9"/>
      <c r="R40" s="5"/>
    </row>
    <row r="41" spans="1:30" ht="15" customHeight="1">
      <c r="A41" s="111"/>
      <c r="B41" s="112"/>
      <c r="C41" s="112"/>
      <c r="D41" s="113"/>
      <c r="F41" s="53"/>
      <c r="G41" s="154"/>
      <c r="H41" s="154"/>
      <c r="I41" s="154"/>
      <c r="J41" s="154"/>
      <c r="K41" s="154"/>
      <c r="L41" s="154"/>
      <c r="M41" s="54"/>
      <c r="N41" s="46"/>
      <c r="O41" s="46"/>
      <c r="P41" s="46"/>
      <c r="Q41" s="9"/>
      <c r="R41" s="5"/>
    </row>
    <row r="42" spans="1:30" ht="15" customHeight="1">
      <c r="A42" s="111"/>
      <c r="B42" s="112"/>
      <c r="C42" s="112"/>
      <c r="D42" s="113"/>
      <c r="F42" s="53"/>
      <c r="G42" s="154"/>
      <c r="H42" s="154"/>
      <c r="I42" s="154"/>
      <c r="J42" s="154"/>
      <c r="K42" s="154"/>
      <c r="L42" s="154"/>
      <c r="M42" s="54"/>
      <c r="N42" s="46"/>
      <c r="O42" s="46"/>
      <c r="P42" s="46"/>
      <c r="Q42" s="9"/>
      <c r="R42" s="5"/>
    </row>
    <row r="43" spans="1:30" ht="15.75" customHeight="1" thickBot="1">
      <c r="A43" s="114"/>
      <c r="B43" s="115"/>
      <c r="C43" s="115"/>
      <c r="D43" s="116"/>
      <c r="F43" s="53"/>
      <c r="G43" s="154"/>
      <c r="H43" s="154"/>
      <c r="I43" s="154"/>
      <c r="J43" s="154"/>
      <c r="K43" s="154"/>
      <c r="L43" s="154"/>
      <c r="M43" s="54"/>
      <c r="N43" s="46"/>
      <c r="O43" s="46"/>
      <c r="P43" s="46"/>
      <c r="Q43" s="9"/>
      <c r="R43" s="5"/>
    </row>
    <row r="44" spans="1:30" ht="15" customHeight="1" thickBot="1">
      <c r="F44" s="53"/>
      <c r="G44" s="154"/>
      <c r="H44" s="154"/>
      <c r="I44" s="154"/>
      <c r="J44" s="154"/>
      <c r="K44" s="154"/>
      <c r="L44" s="154"/>
      <c r="M44" s="54"/>
      <c r="N44" s="46"/>
      <c r="O44" s="46"/>
      <c r="P44" s="46"/>
      <c r="Q44" s="9"/>
      <c r="R44" s="5"/>
    </row>
    <row r="45" spans="1:30" ht="15" customHeight="1">
      <c r="A45" s="80" t="s">
        <v>30</v>
      </c>
      <c r="B45" s="81"/>
      <c r="C45" s="81"/>
      <c r="D45" s="82"/>
      <c r="F45" s="53"/>
      <c r="G45" s="154"/>
      <c r="H45" s="154"/>
      <c r="I45" s="154"/>
      <c r="J45" s="154"/>
      <c r="K45" s="154"/>
      <c r="L45" s="154"/>
      <c r="M45" s="54"/>
      <c r="N45" s="46"/>
      <c r="O45" s="46"/>
      <c r="P45" s="46"/>
      <c r="Q45" s="9"/>
      <c r="R45" s="5"/>
    </row>
    <row r="46" spans="1:30" ht="15" customHeight="1">
      <c r="A46" s="83"/>
      <c r="B46" s="84"/>
      <c r="C46" s="84"/>
      <c r="D46" s="85"/>
      <c r="F46" s="53"/>
      <c r="G46" s="154"/>
      <c r="H46" s="154"/>
      <c r="I46" s="154"/>
      <c r="J46" s="154"/>
      <c r="K46" s="154"/>
      <c r="L46" s="154"/>
      <c r="M46" s="54"/>
      <c r="N46" s="46"/>
      <c r="O46" s="46"/>
      <c r="P46" s="46"/>
      <c r="Q46" s="9"/>
      <c r="R46" s="5"/>
    </row>
    <row r="47" spans="1:30" ht="15" customHeight="1">
      <c r="A47" s="83"/>
      <c r="B47" s="84"/>
      <c r="C47" s="84"/>
      <c r="D47" s="85"/>
      <c r="F47" s="53"/>
      <c r="G47" s="154"/>
      <c r="H47" s="154"/>
      <c r="I47" s="154"/>
      <c r="J47" s="154"/>
      <c r="K47" s="154"/>
      <c r="L47" s="154"/>
      <c r="M47" s="54"/>
      <c r="N47" s="46"/>
      <c r="O47" s="46"/>
      <c r="P47" s="46"/>
      <c r="Q47" s="9"/>
      <c r="R47" s="5"/>
    </row>
    <row r="48" spans="1:30" ht="15" customHeight="1" thickBot="1">
      <c r="A48" s="86"/>
      <c r="B48" s="87"/>
      <c r="C48" s="87"/>
      <c r="D48" s="88"/>
      <c r="F48" s="53"/>
      <c r="G48" s="154"/>
      <c r="H48" s="154"/>
      <c r="I48" s="154"/>
      <c r="J48" s="154"/>
      <c r="K48" s="154"/>
      <c r="L48" s="154"/>
      <c r="M48" s="54"/>
      <c r="N48" s="46"/>
      <c r="O48" s="46"/>
      <c r="P48" s="46"/>
      <c r="Q48" s="9"/>
      <c r="R48" s="5"/>
    </row>
    <row r="49" spans="1:30" ht="15" customHeight="1">
      <c r="F49" s="53"/>
      <c r="G49" s="154"/>
      <c r="H49" s="154"/>
      <c r="I49" s="154"/>
      <c r="J49" s="154"/>
      <c r="K49" s="154"/>
      <c r="L49" s="154"/>
      <c r="M49" s="54"/>
      <c r="N49" s="46"/>
      <c r="O49" s="46"/>
      <c r="P49" s="46"/>
      <c r="Q49" s="3"/>
    </row>
    <row r="50" spans="1:30" ht="15" customHeight="1">
      <c r="F50" s="53"/>
      <c r="G50" s="154"/>
      <c r="H50" s="154"/>
      <c r="I50" s="154"/>
      <c r="J50" s="154"/>
      <c r="K50" s="154"/>
      <c r="L50" s="154"/>
      <c r="M50" s="54"/>
      <c r="N50" s="46"/>
      <c r="O50" s="46"/>
      <c r="P50" s="46"/>
      <c r="Q50" s="3"/>
    </row>
    <row r="51" spans="1:30" ht="15" customHeight="1">
      <c r="F51" s="53"/>
      <c r="G51" s="154"/>
      <c r="H51" s="154"/>
      <c r="I51" s="154"/>
      <c r="J51" s="154"/>
      <c r="K51" s="154"/>
      <c r="L51" s="154"/>
      <c r="M51" s="54"/>
      <c r="N51" s="46"/>
      <c r="O51" s="46"/>
      <c r="P51" s="46"/>
      <c r="Q51" s="3"/>
    </row>
    <row r="52" spans="1:30" ht="15" customHeight="1">
      <c r="F52" s="53"/>
      <c r="G52" s="154"/>
      <c r="H52" s="154"/>
      <c r="I52" s="154"/>
      <c r="J52" s="154"/>
      <c r="K52" s="154"/>
      <c r="L52" s="154"/>
      <c r="M52" s="54"/>
      <c r="N52" s="46"/>
      <c r="O52" s="46"/>
      <c r="P52" s="46"/>
      <c r="Q52" s="3"/>
    </row>
    <row r="53" spans="1:30" ht="15.75" customHeight="1" thickBot="1">
      <c r="F53" s="55"/>
      <c r="G53" s="56"/>
      <c r="H53" s="56"/>
      <c r="I53" s="56"/>
      <c r="J53" s="56"/>
      <c r="K53" s="56"/>
      <c r="L53" s="56"/>
      <c r="M53" s="57"/>
      <c r="N53" s="46"/>
      <c r="O53" s="46"/>
      <c r="P53" s="46"/>
      <c r="Q53" s="3"/>
    </row>
    <row r="54" spans="1:30">
      <c r="F54" s="4"/>
      <c r="G54" s="3"/>
      <c r="H54" s="3"/>
      <c r="I54" s="3"/>
      <c r="J54" s="3"/>
      <c r="K54" s="3"/>
      <c r="L54" s="3"/>
      <c r="M54" s="3"/>
      <c r="N54" s="3"/>
      <c r="O54" s="3"/>
      <c r="P54" s="3"/>
      <c r="Q54" s="3"/>
      <c r="AD54" s="8"/>
    </row>
    <row r="55" spans="1:30">
      <c r="F55" s="3"/>
      <c r="G55" s="3"/>
      <c r="H55" s="3"/>
      <c r="I55" s="3"/>
      <c r="J55" s="3"/>
      <c r="K55" s="3"/>
      <c r="L55" s="3"/>
      <c r="M55" s="3"/>
      <c r="N55" s="3"/>
      <c r="O55" s="3"/>
      <c r="P55" s="3"/>
      <c r="Q55" s="3"/>
    </row>
    <row r="56" spans="1:30">
      <c r="F56" s="3"/>
      <c r="G56" s="3"/>
      <c r="H56" s="3"/>
      <c r="I56" s="3"/>
      <c r="J56" s="3"/>
      <c r="K56" s="3"/>
      <c r="L56" s="3"/>
      <c r="M56" s="3"/>
      <c r="N56" s="3"/>
      <c r="O56" s="3"/>
      <c r="P56" s="3"/>
      <c r="Q56" s="3"/>
    </row>
    <row r="60" spans="1:30" ht="15.75" thickBot="1"/>
    <row r="61" spans="1:30" ht="18" customHeight="1">
      <c r="A61" s="151" t="s">
        <v>56</v>
      </c>
      <c r="B61" s="109"/>
      <c r="C61" s="109"/>
      <c r="D61" s="110"/>
      <c r="F61" s="153"/>
      <c r="G61" s="50"/>
      <c r="H61" s="51"/>
      <c r="I61" s="51"/>
      <c r="J61" s="51"/>
      <c r="K61" s="51"/>
      <c r="L61" s="51"/>
      <c r="M61" s="52"/>
      <c r="N61" s="45"/>
    </row>
    <row r="62" spans="1:30" ht="18">
      <c r="A62" s="111"/>
      <c r="B62" s="152"/>
      <c r="C62" s="152"/>
      <c r="D62" s="113"/>
      <c r="F62" s="153"/>
      <c r="G62" s="53"/>
      <c r="H62" s="154"/>
      <c r="I62" s="154"/>
      <c r="J62" s="154"/>
      <c r="K62" s="154"/>
      <c r="L62" s="154"/>
      <c r="M62" s="54"/>
      <c r="N62" s="45"/>
    </row>
    <row r="63" spans="1:30" ht="18.75" customHeight="1">
      <c r="A63" s="111"/>
      <c r="B63" s="152"/>
      <c r="C63" s="152"/>
      <c r="D63" s="113"/>
      <c r="F63" s="153"/>
      <c r="G63" s="53"/>
      <c r="H63" s="154"/>
      <c r="I63" s="154"/>
      <c r="J63" s="154"/>
      <c r="K63" s="154"/>
      <c r="L63" s="154"/>
      <c r="M63" s="54"/>
      <c r="N63" s="45"/>
    </row>
    <row r="64" spans="1:30" ht="18">
      <c r="A64" s="111"/>
      <c r="B64" s="152"/>
      <c r="C64" s="152"/>
      <c r="D64" s="113"/>
      <c r="F64" s="153"/>
      <c r="G64" s="53"/>
      <c r="H64" s="154"/>
      <c r="I64" s="154"/>
      <c r="J64" s="154"/>
      <c r="K64" s="154"/>
      <c r="L64" s="154"/>
      <c r="M64" s="54"/>
      <c r="N64" s="45"/>
    </row>
    <row r="65" spans="1:14" ht="18">
      <c r="A65" s="111"/>
      <c r="B65" s="152"/>
      <c r="C65" s="152"/>
      <c r="D65" s="113"/>
      <c r="F65" s="153"/>
      <c r="G65" s="53"/>
      <c r="H65" s="154"/>
      <c r="I65" s="154"/>
      <c r="J65" s="154"/>
      <c r="K65" s="154"/>
      <c r="L65" s="154"/>
      <c r="M65" s="54"/>
      <c r="N65" s="45"/>
    </row>
    <row r="66" spans="1:14" ht="18" customHeight="1">
      <c r="A66" s="111"/>
      <c r="B66" s="152"/>
      <c r="C66" s="152"/>
      <c r="D66" s="113"/>
      <c r="F66" s="153"/>
      <c r="G66" s="53"/>
      <c r="H66" s="154"/>
      <c r="I66" s="154"/>
      <c r="J66" s="154"/>
      <c r="K66" s="154"/>
      <c r="L66" s="154"/>
      <c r="M66" s="54"/>
      <c r="N66" s="45"/>
    </row>
    <row r="67" spans="1:14" ht="18.75" thickBot="1">
      <c r="A67" s="114"/>
      <c r="B67" s="115"/>
      <c r="C67" s="115"/>
      <c r="D67" s="116"/>
      <c r="F67" s="153"/>
      <c r="G67" s="53"/>
      <c r="H67" s="154"/>
      <c r="I67" s="154"/>
      <c r="J67" s="154"/>
      <c r="K67" s="154"/>
      <c r="L67" s="154"/>
      <c r="M67" s="54"/>
      <c r="N67" s="45"/>
    </row>
    <row r="68" spans="1:14" ht="18.75" thickBot="1">
      <c r="F68" s="153"/>
      <c r="G68" s="53"/>
      <c r="H68" s="154"/>
      <c r="I68" s="154"/>
      <c r="J68" s="154"/>
      <c r="K68" s="154"/>
      <c r="L68" s="154"/>
      <c r="M68" s="54"/>
      <c r="N68" s="45"/>
    </row>
    <row r="69" spans="1:14" ht="18">
      <c r="A69" s="80" t="s">
        <v>30</v>
      </c>
      <c r="B69" s="81"/>
      <c r="C69" s="81"/>
      <c r="D69" s="82"/>
      <c r="F69" s="153"/>
      <c r="G69" s="53"/>
      <c r="H69" s="154"/>
      <c r="I69" s="154"/>
      <c r="J69" s="154"/>
      <c r="K69" s="154"/>
      <c r="L69" s="154"/>
      <c r="M69" s="54"/>
      <c r="N69" s="45"/>
    </row>
    <row r="70" spans="1:14" ht="18" customHeight="1">
      <c r="A70" s="83"/>
      <c r="B70" s="84"/>
      <c r="C70" s="84"/>
      <c r="D70" s="85"/>
      <c r="F70" s="153"/>
      <c r="G70" s="53"/>
      <c r="H70" s="154"/>
      <c r="I70" s="154"/>
      <c r="J70" s="154"/>
      <c r="K70" s="154"/>
      <c r="L70" s="154"/>
      <c r="M70" s="54"/>
      <c r="N70" s="45"/>
    </row>
    <row r="71" spans="1:14" ht="18">
      <c r="A71" s="83"/>
      <c r="B71" s="84"/>
      <c r="C71" s="84"/>
      <c r="D71" s="85"/>
      <c r="F71" s="153"/>
      <c r="G71" s="53"/>
      <c r="H71" s="154"/>
      <c r="I71" s="154"/>
      <c r="J71" s="154"/>
      <c r="K71" s="154"/>
      <c r="L71" s="154"/>
      <c r="M71" s="54"/>
    </row>
    <row r="72" spans="1:14" ht="18.75" thickBot="1">
      <c r="A72" s="86"/>
      <c r="B72" s="87"/>
      <c r="C72" s="87"/>
      <c r="D72" s="88"/>
      <c r="F72" s="153"/>
      <c r="G72" s="53"/>
      <c r="H72" s="154"/>
      <c r="I72" s="154"/>
      <c r="J72" s="154"/>
      <c r="K72" s="154"/>
      <c r="L72" s="154"/>
      <c r="M72" s="54"/>
    </row>
    <row r="73" spans="1:14" ht="18">
      <c r="F73" s="153"/>
      <c r="G73" s="53"/>
      <c r="H73" s="154"/>
      <c r="I73" s="154"/>
      <c r="J73" s="154"/>
      <c r="K73" s="154"/>
      <c r="L73" s="154"/>
      <c r="M73" s="54"/>
    </row>
    <row r="74" spans="1:14" ht="18">
      <c r="F74" s="153"/>
      <c r="G74" s="53"/>
      <c r="H74" s="154"/>
      <c r="I74" s="154"/>
      <c r="J74" s="154"/>
      <c r="K74" s="154"/>
      <c r="L74" s="154"/>
      <c r="M74" s="54"/>
    </row>
    <row r="75" spans="1:14" ht="18">
      <c r="F75" s="153"/>
      <c r="G75" s="53"/>
      <c r="H75" s="154"/>
      <c r="I75" s="154"/>
      <c r="J75" s="154"/>
      <c r="K75" s="154"/>
      <c r="L75" s="154"/>
      <c r="M75" s="54"/>
    </row>
    <row r="76" spans="1:14" ht="18">
      <c r="F76" s="153"/>
      <c r="G76" s="53"/>
      <c r="H76" s="154"/>
      <c r="I76" s="154"/>
      <c r="J76" s="154"/>
      <c r="K76" s="154"/>
      <c r="L76" s="154"/>
      <c r="M76" s="54"/>
    </row>
    <row r="77" spans="1:14" ht="18.75" thickBot="1">
      <c r="F77" s="153"/>
      <c r="G77" s="55"/>
      <c r="H77" s="56"/>
      <c r="I77" s="56"/>
      <c r="J77" s="56"/>
      <c r="K77" s="56"/>
      <c r="L77" s="56"/>
      <c r="M77" s="57"/>
    </row>
  </sheetData>
  <sheetProtection formatCells="0" formatColumns="0" formatRows="0" insertColumns="0" insertRows="0" insertHyperlinks="0"/>
  <mergeCells count="17">
    <mergeCell ref="B7:M13"/>
    <mergeCell ref="A69:D72"/>
    <mergeCell ref="A61:D67"/>
    <mergeCell ref="A45:D48"/>
    <mergeCell ref="A19:D22"/>
    <mergeCell ref="A26:D32"/>
    <mergeCell ref="R23:T24"/>
    <mergeCell ref="R32:T33"/>
    <mergeCell ref="A37:D43"/>
    <mergeCell ref="S27:T27"/>
    <mergeCell ref="Q29:T29"/>
    <mergeCell ref="Q30:T30"/>
    <mergeCell ref="B16:F16"/>
    <mergeCell ref="B15:F15"/>
    <mergeCell ref="B1:M5"/>
    <mergeCell ref="I15:K15"/>
    <mergeCell ref="I16:K16"/>
  </mergeCells>
  <conditionalFormatting sqref="U32">
    <cfRule type="expression" dxfId="1" priority="1">
      <formula>$S$25="Nein"</formula>
    </cfRule>
  </conditionalFormatting>
  <hyperlinks>
    <hyperlink ref="G15" r:id="rId1" display="https://www.youtube.com/watch?v=OCTqVrn1zpk" xr:uid="{153E8E96-5B14-4E1E-B48B-B6D6AD0C1A7B}"/>
    <hyperlink ref="G16" r:id="rId2" display="https://www.paypal.com/paypalme/BjoernWalther/5" xr:uid="{2D747491-F149-4ADF-B721-4A56D51F8592}"/>
    <hyperlink ref="I16" r:id="rId3" xr:uid="{AD30F9A3-0968-4697-891D-C9D8CA5E4296}"/>
  </hyperlinks>
  <pageMargins left="0.7" right="0.7" top="0.78740157499999996" bottom="0.78740157499999996" header="0.3" footer="0.3"/>
  <pageSetup paperSize="9" orientation="portrait" r:id="rId4"/>
  <ignoredErrors>
    <ignoredError sqref="V31:X34" evalError="1"/>
  </ignoredError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6D351-C913-4862-9FAC-159368B4871E}">
  <dimension ref="B1:Q47"/>
  <sheetViews>
    <sheetView topLeftCell="A12" zoomScale="175" zoomScaleNormal="175" workbookViewId="0">
      <selection activeCell="L29" sqref="L29"/>
    </sheetView>
  </sheetViews>
  <sheetFormatPr baseColWidth="10" defaultRowHeight="15"/>
  <cols>
    <col min="4" max="4" width="17.85546875" bestFit="1" customWidth="1"/>
    <col min="5" max="9" width="10.140625" customWidth="1"/>
    <col min="10" max="11" width="9.28515625" customWidth="1"/>
    <col min="14" max="14" width="12.85546875" customWidth="1"/>
  </cols>
  <sheetData>
    <row r="1" spans="2:17">
      <c r="D1" s="91" t="s">
        <v>26</v>
      </c>
      <c r="E1" s="92"/>
      <c r="F1" s="92"/>
      <c r="G1" s="92"/>
      <c r="H1" s="92"/>
      <c r="I1" s="18" t="s">
        <v>29</v>
      </c>
    </row>
    <row r="2" spans="2:17" ht="15.75" thickBot="1">
      <c r="D2" s="89" t="s">
        <v>27</v>
      </c>
      <c r="E2" s="90"/>
      <c r="F2" s="90"/>
      <c r="G2" s="90"/>
      <c r="H2" s="90"/>
      <c r="I2" s="19" t="s">
        <v>28</v>
      </c>
    </row>
    <row r="3" spans="2:17" ht="15.75" thickBot="1"/>
    <row r="4" spans="2:17">
      <c r="B4" s="157" t="s">
        <v>57</v>
      </c>
      <c r="C4" s="158"/>
      <c r="D4" s="158"/>
      <c r="E4" s="158"/>
      <c r="F4" s="158"/>
      <c r="G4" s="158"/>
      <c r="H4" s="158"/>
      <c r="I4" s="158"/>
      <c r="J4" s="158"/>
      <c r="K4" s="159"/>
    </row>
    <row r="5" spans="2:17" ht="15.75" thickBot="1">
      <c r="B5" s="29"/>
      <c r="C5" s="160"/>
      <c r="D5" s="160"/>
      <c r="E5" s="160"/>
      <c r="F5" s="160"/>
      <c r="G5" s="160"/>
      <c r="H5" s="160"/>
      <c r="I5" s="160"/>
      <c r="J5" s="160"/>
      <c r="K5" s="26"/>
    </row>
    <row r="6" spans="2:17" ht="15.75" thickBot="1">
      <c r="B6" s="29"/>
      <c r="C6" s="160"/>
      <c r="D6" s="7"/>
      <c r="E6" s="143" t="e">
        <f>RIGHT(Input!F31,LEN(Input!F31)-3)</f>
        <v>#VALUE!</v>
      </c>
      <c r="F6" s="143"/>
      <c r="G6" s="143"/>
      <c r="H6" s="143"/>
      <c r="I6" s="143"/>
      <c r="J6" s="161"/>
      <c r="K6" s="162"/>
      <c r="M6" s="132" t="s">
        <v>35</v>
      </c>
      <c r="N6" s="133"/>
      <c r="O6" s="133"/>
      <c r="P6" s="133"/>
      <c r="Q6" s="134"/>
    </row>
    <row r="7" spans="2:17" ht="15" customHeight="1" thickBot="1">
      <c r="B7" s="29"/>
      <c r="C7" s="160"/>
      <c r="D7" s="163" t="s">
        <v>9</v>
      </c>
      <c r="E7" s="155" t="s">
        <v>14</v>
      </c>
      <c r="F7" s="164" t="s">
        <v>15</v>
      </c>
      <c r="G7" s="155" t="s">
        <v>16</v>
      </c>
      <c r="H7" s="156" t="s">
        <v>17</v>
      </c>
      <c r="I7" s="155" t="s">
        <v>18</v>
      </c>
      <c r="J7" s="165"/>
      <c r="K7" s="166"/>
      <c r="M7" s="135"/>
      <c r="N7" s="136"/>
      <c r="O7" s="136"/>
      <c r="P7" s="136"/>
      <c r="Q7" s="137"/>
    </row>
    <row r="8" spans="2:17">
      <c r="B8" s="29"/>
      <c r="C8" s="160"/>
      <c r="D8" s="167" t="str">
        <f>IF(ISBLANK(Input!G40),"Löschen",Input!G40)</f>
        <v>Löschen</v>
      </c>
      <c r="E8" s="168" t="str">
        <f>IF(ISBLANK(Input!H40),"Löschen",Input!H40)</f>
        <v>Löschen</v>
      </c>
      <c r="F8" s="168" t="str">
        <f>IF(ISBLANK(Input!I40),"Löschen",Input!I40)</f>
        <v>Löschen</v>
      </c>
      <c r="G8" s="168"/>
      <c r="H8" s="168" t="str">
        <f>IF(ISBLANK(Input!K40),"Löschen",Input!K40)</f>
        <v>Löschen</v>
      </c>
      <c r="I8" s="169" t="str">
        <f>IF(ISBLANK(Input!L40),"Löschen",IF(Input!L40&lt;0.001,IF($O$11="Ja","&lt;0,001","&lt;,001"),Input!L40))</f>
        <v>Löschen</v>
      </c>
      <c r="J8" s="168"/>
      <c r="K8" s="170"/>
      <c r="M8" s="135"/>
      <c r="N8" s="136"/>
      <c r="O8" s="136"/>
      <c r="P8" s="136"/>
      <c r="Q8" s="137"/>
    </row>
    <row r="9" spans="2:17" ht="15.75" thickBot="1">
      <c r="B9" s="29"/>
      <c r="C9" s="160"/>
      <c r="D9" s="167" t="str">
        <f>IF(ISBLANK(Input!G41),"Löschen",Input!G41)</f>
        <v>Löschen</v>
      </c>
      <c r="E9" s="168" t="str">
        <f>IF(ISBLANK(Input!H41),"Löschen",Input!H41)</f>
        <v>Löschen</v>
      </c>
      <c r="F9" s="168" t="str">
        <f>IF(ISBLANK(Input!I41),"Löschen",Input!I41)</f>
        <v>Löschen</v>
      </c>
      <c r="G9" s="168" t="str">
        <f>IF(ISBLANK(Input!J41),"Löschen",Input!J41)</f>
        <v>Löschen</v>
      </c>
      <c r="H9" s="168" t="str">
        <f>IF(ISBLANK(Input!K41),"Löschen",Input!K41)</f>
        <v>Löschen</v>
      </c>
      <c r="I9" s="169" t="str">
        <f>IF(ISBLANK(Input!L41),"Löschen",IF(Input!L41&lt;0.001,IF($O$11="Ja","&lt;0,001","&lt;,001"),Input!L41))</f>
        <v>Löschen</v>
      </c>
      <c r="J9" s="168"/>
      <c r="K9" s="170"/>
      <c r="M9" s="138"/>
      <c r="N9" s="139"/>
      <c r="O9" s="139"/>
      <c r="P9" s="139"/>
      <c r="Q9" s="140"/>
    </row>
    <row r="10" spans="2:17" ht="15.75" thickBot="1">
      <c r="B10" s="29"/>
      <c r="C10" s="160"/>
      <c r="D10" s="167" t="str">
        <f>IF(ISBLANK(Input!G42),"Löschen",Input!G42)</f>
        <v>Löschen</v>
      </c>
      <c r="E10" s="168" t="str">
        <f>IF(ISBLANK(Input!H42),"Löschen",Input!H42)</f>
        <v>Löschen</v>
      </c>
      <c r="F10" s="168" t="str">
        <f>IF(ISBLANK(Input!I42),"Löschen",Input!I42)</f>
        <v>Löschen</v>
      </c>
      <c r="G10" s="168" t="str">
        <f>IF(ISBLANK(Input!J42),"Löschen",Input!J42)</f>
        <v>Löschen</v>
      </c>
      <c r="H10" s="168" t="str">
        <f>IF(ISBLANK(Input!K42),"Löschen",Input!K42)</f>
        <v>Löschen</v>
      </c>
      <c r="I10" s="169" t="str">
        <f>IF(ISBLANK(Input!L42),"Löschen",IF(Input!L42&lt;0.001,IF($O$11="Ja","&lt;0,001","&lt;,001"),Input!L42))</f>
        <v>Löschen</v>
      </c>
      <c r="J10" s="168"/>
      <c r="K10" s="170"/>
    </row>
    <row r="11" spans="2:17" ht="15.75" thickBot="1">
      <c r="B11" s="29"/>
      <c r="C11" s="160"/>
      <c r="D11" s="167" t="str">
        <f>IF(ISBLANK(Input!G43),"Löschen",Input!G43)</f>
        <v>Löschen</v>
      </c>
      <c r="E11" s="168" t="str">
        <f>IF(ISBLANK(Input!H43),"Löschen",Input!H43)</f>
        <v>Löschen</v>
      </c>
      <c r="F11" s="168" t="str">
        <f>IF(ISBLANK(Input!I43),"Löschen",Input!I43)</f>
        <v>Löschen</v>
      </c>
      <c r="G11" s="168" t="str">
        <f>IF(ISBLANK(Input!J43),"Löschen",Input!J43)</f>
        <v>Löschen</v>
      </c>
      <c r="H11" s="168" t="str">
        <f>IF(ISBLANK(Input!K43),"Löschen",Input!K43)</f>
        <v>Löschen</v>
      </c>
      <c r="I11" s="169" t="str">
        <f>IF(ISBLANK(Input!L43),"Löschen",IF(Input!L43&lt;0.001,IF($O$11="Ja","&lt;0,001","&lt;,001"),Input!L43))</f>
        <v>Löschen</v>
      </c>
      <c r="J11" s="168"/>
      <c r="K11" s="170"/>
      <c r="M11" s="141" t="s">
        <v>36</v>
      </c>
      <c r="N11" s="142"/>
      <c r="O11" s="58" t="s">
        <v>38</v>
      </c>
    </row>
    <row r="12" spans="2:17">
      <c r="B12" s="29"/>
      <c r="C12" s="160"/>
      <c r="D12" s="167" t="str">
        <f>IF(ISBLANK(Input!G44),"Löschen",Input!G44)</f>
        <v>Löschen</v>
      </c>
      <c r="E12" s="168" t="str">
        <f>IF(ISBLANK(Input!H44),"Löschen",Input!H44)</f>
        <v>Löschen</v>
      </c>
      <c r="F12" s="168" t="str">
        <f>IF(ISBLANK(Input!I44),"Löschen",Input!I44)</f>
        <v>Löschen</v>
      </c>
      <c r="G12" s="168" t="str">
        <f>IF(ISBLANK(Input!J44),"Löschen",Input!J44)</f>
        <v>Löschen</v>
      </c>
      <c r="H12" s="168" t="str">
        <f>IF(ISBLANK(Input!K44),"Löschen",Input!K44)</f>
        <v>Löschen</v>
      </c>
      <c r="I12" s="169" t="str">
        <f>IF(ISBLANK(Input!L44),"Löschen",IF(Input!L44&lt;0.001,IF($O$11="Ja","&lt;0,001","&lt;,001"),Input!L44))</f>
        <v>Löschen</v>
      </c>
      <c r="J12" s="168"/>
      <c r="K12" s="170"/>
    </row>
    <row r="13" spans="2:17">
      <c r="B13" s="29"/>
      <c r="C13" s="160"/>
      <c r="D13" s="167" t="str">
        <f>IF(ISBLANK(Input!G45),"Löschen",Input!G45)</f>
        <v>Löschen</v>
      </c>
      <c r="E13" s="168" t="str">
        <f>IF(ISBLANK(Input!H45),"Löschen",Input!H45)</f>
        <v>Löschen</v>
      </c>
      <c r="F13" s="168" t="str">
        <f>IF(ISBLANK(Input!I45),"Löschen",Input!I45)</f>
        <v>Löschen</v>
      </c>
      <c r="G13" s="168" t="str">
        <f>IF(ISBLANK(Input!J45),"Löschen",Input!J45)</f>
        <v>Löschen</v>
      </c>
      <c r="H13" s="168" t="str">
        <f>IF(ISBLANK(Input!K45),"Löschen",Input!K45)</f>
        <v>Löschen</v>
      </c>
      <c r="I13" s="169" t="str">
        <f>IF(ISBLANK(Input!L45),"Löschen",IF(Input!L45&lt;0.001,IF($O$11="Ja","&lt;0,001","&lt;,001"),Input!L45))</f>
        <v>Löschen</v>
      </c>
      <c r="J13" s="168"/>
      <c r="K13" s="170"/>
    </row>
    <row r="14" spans="2:17">
      <c r="B14" s="29"/>
      <c r="C14" s="160"/>
      <c r="D14" s="167" t="str">
        <f>IF(ISBLANK(Input!G46),"Löschen",Input!G46)</f>
        <v>Löschen</v>
      </c>
      <c r="E14" s="168" t="str">
        <f>IF(ISBLANK(Input!H46),"Löschen",Input!H46)</f>
        <v>Löschen</v>
      </c>
      <c r="F14" s="168" t="str">
        <f>IF(ISBLANK(Input!I46),"Löschen",Input!I46)</f>
        <v>Löschen</v>
      </c>
      <c r="G14" s="168" t="str">
        <f>IF(ISBLANK(Input!J46),"Löschen",Input!J46)</f>
        <v>Löschen</v>
      </c>
      <c r="H14" s="168" t="str">
        <f>IF(ISBLANK(Input!K46),"Löschen",Input!K46)</f>
        <v>Löschen</v>
      </c>
      <c r="I14" s="169" t="str">
        <f>IF(ISBLANK(Input!L46),"Löschen",IF(Input!L46&lt;0.001,IF($O$11="Ja","&lt;0,001","&lt;,001"),Input!L46))</f>
        <v>Löschen</v>
      </c>
      <c r="J14" s="168"/>
      <c r="K14" s="170"/>
    </row>
    <row r="15" spans="2:17">
      <c r="B15" s="29"/>
      <c r="C15" s="160"/>
      <c r="D15" s="167" t="str">
        <f>IF(ISBLANK(Input!G47),"Löschen",Input!G47)</f>
        <v>Löschen</v>
      </c>
      <c r="E15" s="168" t="str">
        <f>IF(ISBLANK(Input!H47),"Löschen",Input!H47)</f>
        <v>Löschen</v>
      </c>
      <c r="F15" s="168" t="str">
        <f>IF(ISBLANK(Input!I47),"Löschen",Input!I47)</f>
        <v>Löschen</v>
      </c>
      <c r="G15" s="168" t="str">
        <f>IF(ISBLANK(Input!J47),"Löschen",Input!J47)</f>
        <v>Löschen</v>
      </c>
      <c r="H15" s="168" t="str">
        <f>IF(ISBLANK(Input!K47),"Löschen",Input!K47)</f>
        <v>Löschen</v>
      </c>
      <c r="I15" s="169" t="str">
        <f>IF(ISBLANK(Input!L47),"Löschen",IF(Input!L47&lt;0.001,IF($O$11="Ja","&lt;0,001","&lt;,001"),Input!L47))</f>
        <v>Löschen</v>
      </c>
      <c r="J15" s="168"/>
      <c r="K15" s="170"/>
    </row>
    <row r="16" spans="2:17">
      <c r="B16" s="29"/>
      <c r="C16" s="160"/>
      <c r="D16" s="167" t="str">
        <f>IF(ISBLANK(Input!G48),"Löschen",Input!G48)</f>
        <v>Löschen</v>
      </c>
      <c r="E16" s="168" t="str">
        <f>IF(ISBLANK(Input!H48),"Löschen",Input!H48)</f>
        <v>Löschen</v>
      </c>
      <c r="F16" s="168" t="str">
        <f>IF(ISBLANK(Input!I48),"Löschen",Input!I48)</f>
        <v>Löschen</v>
      </c>
      <c r="G16" s="168" t="str">
        <f>IF(ISBLANK(Input!J48),"Löschen",Input!J48)</f>
        <v>Löschen</v>
      </c>
      <c r="H16" s="168" t="str">
        <f>IF(ISBLANK(Input!K48),"Löschen",Input!K48)</f>
        <v>Löschen</v>
      </c>
      <c r="I16" s="169" t="str">
        <f>IF(ISBLANK(Input!L48),"Löschen",IF(Input!L48&lt;0.001,IF($O$11="Ja","&lt;0,001","&lt;,001"),Input!L48))</f>
        <v>Löschen</v>
      </c>
      <c r="J16" s="168"/>
      <c r="K16" s="170"/>
    </row>
    <row r="17" spans="2:17">
      <c r="B17" s="29"/>
      <c r="C17" s="160"/>
      <c r="D17" s="167" t="str">
        <f>IF(ISBLANK(Input!G49),"Löschen",Input!G49)</f>
        <v>Löschen</v>
      </c>
      <c r="E17" s="168" t="str">
        <f>IF(ISBLANK(Input!H49),"Löschen",Input!H49)</f>
        <v>Löschen</v>
      </c>
      <c r="F17" s="168" t="str">
        <f>IF(ISBLANK(Input!I49),"Löschen",Input!I49)</f>
        <v>Löschen</v>
      </c>
      <c r="G17" s="168" t="str">
        <f>IF(ISBLANK(Input!J49),"Löschen",Input!J49)</f>
        <v>Löschen</v>
      </c>
      <c r="H17" s="168" t="str">
        <f>IF(ISBLANK(Input!K49),"Löschen",Input!K49)</f>
        <v>Löschen</v>
      </c>
      <c r="I17" s="169" t="str">
        <f>IF(ISBLANK(Input!L49),"Löschen",IF(Input!L49&lt;0.001,IF($O$11="Ja","&lt;0,001","&lt;,001"),Input!L49))</f>
        <v>Löschen</v>
      </c>
      <c r="J17" s="168"/>
      <c r="K17" s="170"/>
    </row>
    <row r="18" spans="2:17">
      <c r="B18" s="29"/>
      <c r="C18" s="160"/>
      <c r="D18" s="167" t="str">
        <f>IF(ISBLANK(Input!G50),"Löschen",Input!G50)</f>
        <v>Löschen</v>
      </c>
      <c r="E18" s="168" t="str">
        <f>IF(ISBLANK(Input!H50),"Löschen",Input!H50)</f>
        <v>Löschen</v>
      </c>
      <c r="F18" s="168" t="str">
        <f>IF(ISBLANK(Input!I50),"Löschen",Input!I50)</f>
        <v>Löschen</v>
      </c>
      <c r="G18" s="168" t="str">
        <f>IF(ISBLANK(Input!J50),"Löschen",Input!J50)</f>
        <v>Löschen</v>
      </c>
      <c r="H18" s="168" t="str">
        <f>IF(ISBLANK(Input!K50),"Löschen",Input!K50)</f>
        <v>Löschen</v>
      </c>
      <c r="I18" s="169" t="str">
        <f>IF(ISBLANK(Input!L50),"Löschen",IF(Input!L50&lt;0.001,IF($O$11="Ja","&lt;0,001","&lt;,001"),Input!L50))</f>
        <v>Löschen</v>
      </c>
      <c r="J18" s="168"/>
      <c r="K18" s="170"/>
    </row>
    <row r="19" spans="2:17">
      <c r="B19" s="29"/>
      <c r="C19" s="160"/>
      <c r="D19" s="167" t="str">
        <f>IF(ISBLANK(Input!G51),"Löschen",Input!G51)</f>
        <v>Löschen</v>
      </c>
      <c r="E19" s="168" t="str">
        <f>IF(ISBLANK(Input!H51),"Löschen",Input!H51)</f>
        <v>Löschen</v>
      </c>
      <c r="F19" s="168" t="str">
        <f>IF(ISBLANK(Input!I51),"Löschen",Input!I51)</f>
        <v>Löschen</v>
      </c>
      <c r="G19" s="168" t="str">
        <f>IF(ISBLANK(Input!J51),"Löschen",Input!J51)</f>
        <v>Löschen</v>
      </c>
      <c r="H19" s="168" t="str">
        <f>IF(ISBLANK(Input!K51),"Löschen",Input!K51)</f>
        <v>Löschen</v>
      </c>
      <c r="I19" s="169" t="str">
        <f>IF(ISBLANK(Input!L51),"Löschen",IF(Input!L51&lt;0.001,IF($O$11="Ja","&lt;0,001","&lt;,001"),Input!L51))</f>
        <v>Löschen</v>
      </c>
      <c r="J19" s="168"/>
      <c r="K19" s="170"/>
    </row>
    <row r="20" spans="2:17" ht="15.75" thickBot="1">
      <c r="B20" s="29"/>
      <c r="C20" s="160"/>
      <c r="D20" s="167" t="str">
        <f>IF(ISBLANK(Input!G52),"Löschen",Input!G52)</f>
        <v>Löschen</v>
      </c>
      <c r="E20" s="168" t="str">
        <f>IF(ISBLANK(Input!H52),"Löschen",Input!H52)</f>
        <v>Löschen</v>
      </c>
      <c r="F20" s="168" t="str">
        <f>IF(ISBLANK(Input!I52),"Löschen",Input!I52)</f>
        <v>Löschen</v>
      </c>
      <c r="G20" s="168" t="str">
        <f>IF(ISBLANK(Input!J52),"Löschen",Input!J52)</f>
        <v>Löschen</v>
      </c>
      <c r="H20" s="168" t="str">
        <f>IF(ISBLANK(Input!K52),"Löschen",Input!K52)</f>
        <v>Löschen</v>
      </c>
      <c r="I20" s="169" t="str">
        <f>IF(ISBLANK(Input!L52),"Löschen",IF(Input!L52&lt;0.001,IF($O$11="Ja","&lt;0,001","&lt;,001"),Input!L52))</f>
        <v>Löschen</v>
      </c>
      <c r="J20" s="168"/>
      <c r="K20" s="170"/>
    </row>
    <row r="21" spans="2:17">
      <c r="B21" s="29"/>
      <c r="C21" s="160"/>
      <c r="D21" s="131" t="e">
        <f>_xlfn.CONCAT("Anmerkungen: N = ",Input!R28,"; ", Input!Q20, " = ",Input!Q21, "; ", Input!R20," = ",Input!R21,"; ",Input!Q30)</f>
        <v>#NUM!</v>
      </c>
      <c r="E21" s="131"/>
      <c r="F21" s="131"/>
      <c r="G21" s="131"/>
      <c r="H21" s="131"/>
      <c r="I21" s="131"/>
      <c r="J21" s="171"/>
      <c r="K21" s="172"/>
    </row>
    <row r="22" spans="2:17">
      <c r="B22" s="29"/>
      <c r="C22" s="160"/>
      <c r="D22" s="160"/>
      <c r="E22" s="160"/>
      <c r="F22" s="160"/>
      <c r="G22" s="160"/>
      <c r="H22" s="160"/>
      <c r="I22" s="160"/>
      <c r="J22" s="160"/>
      <c r="K22" s="26"/>
    </row>
    <row r="23" spans="2:17" ht="15.75" thickBot="1">
      <c r="B23" s="36"/>
      <c r="C23" s="37"/>
      <c r="D23" s="37"/>
      <c r="E23" s="37"/>
      <c r="F23" s="37"/>
      <c r="G23" s="37"/>
      <c r="H23" s="37"/>
      <c r="I23" s="37"/>
      <c r="J23" s="37"/>
      <c r="K23" s="38"/>
    </row>
    <row r="25" spans="2:17" ht="15.75" thickBot="1"/>
    <row r="26" spans="2:17">
      <c r="B26" s="157" t="s">
        <v>55</v>
      </c>
      <c r="C26" s="158"/>
      <c r="D26" s="158"/>
      <c r="E26" s="158"/>
      <c r="F26" s="158"/>
      <c r="G26" s="158"/>
      <c r="H26" s="158"/>
      <c r="I26" s="158"/>
      <c r="J26" s="158"/>
      <c r="K26" s="159"/>
      <c r="M26" s="132" t="s">
        <v>59</v>
      </c>
      <c r="N26" s="133"/>
      <c r="O26" s="133"/>
      <c r="P26" s="133"/>
      <c r="Q26" s="134"/>
    </row>
    <row r="27" spans="2:17">
      <c r="B27" s="29"/>
      <c r="C27" s="160"/>
      <c r="D27" s="160"/>
      <c r="E27" s="160"/>
      <c r="F27" s="160"/>
      <c r="G27" s="160"/>
      <c r="H27" s="160"/>
      <c r="I27" s="160"/>
      <c r="J27" s="160"/>
      <c r="K27" s="26"/>
      <c r="M27" s="135"/>
      <c r="N27" s="136"/>
      <c r="O27" s="136"/>
      <c r="P27" s="136"/>
      <c r="Q27" s="137"/>
    </row>
    <row r="28" spans="2:17">
      <c r="B28" s="29"/>
      <c r="C28" s="160"/>
      <c r="D28" s="160"/>
      <c r="E28" s="160"/>
      <c r="F28" s="160"/>
      <c r="G28" s="160"/>
      <c r="H28" s="160"/>
      <c r="I28" s="160"/>
      <c r="J28" s="160"/>
      <c r="K28" s="26"/>
      <c r="M28" s="135"/>
      <c r="N28" s="136"/>
      <c r="O28" s="136"/>
      <c r="P28" s="136"/>
      <c r="Q28" s="137"/>
    </row>
    <row r="29" spans="2:17" ht="15.75" thickBot="1">
      <c r="B29" s="29"/>
      <c r="C29" s="160"/>
      <c r="D29" s="7"/>
      <c r="E29" s="143" t="e">
        <f>RIGHT(Input!F31,LEN(Input!F31)-3)</f>
        <v>#VALUE!</v>
      </c>
      <c r="F29" s="143"/>
      <c r="G29" s="143"/>
      <c r="H29" s="143"/>
      <c r="I29" s="143"/>
      <c r="J29" s="160"/>
      <c r="K29" s="26"/>
      <c r="M29" s="138"/>
      <c r="N29" s="139"/>
      <c r="O29" s="139"/>
      <c r="P29" s="139"/>
      <c r="Q29" s="140"/>
    </row>
    <row r="30" spans="2:17" ht="15.75" thickBot="1">
      <c r="B30" s="29"/>
      <c r="C30" s="160"/>
      <c r="D30" s="163" t="s">
        <v>9</v>
      </c>
      <c r="E30" s="155" t="s">
        <v>14</v>
      </c>
      <c r="F30" s="174" t="str">
        <f>_xlfn.CONCAT("SE(",O31,")")</f>
        <v>SE()</v>
      </c>
      <c r="G30" s="155" t="s">
        <v>16</v>
      </c>
      <c r="H30" s="156" t="s">
        <v>17</v>
      </c>
      <c r="I30" s="155" t="s">
        <v>18</v>
      </c>
      <c r="J30" s="160"/>
      <c r="K30" s="26"/>
    </row>
    <row r="31" spans="2:17" ht="15.75" thickBot="1">
      <c r="B31" s="29"/>
      <c r="C31" s="160"/>
      <c r="D31" s="167" t="str">
        <f>IF(OR(ISBLANK(Input!G65),Input!G65="a. HC3-Methode",,Input!G65="a. HC4-Methode",Input!G65="a. HC2-Methode",,Input!G65="a. HC1-Methode",,Input!G65="a. HC0-Methode"),"Löschen",Input!G65)</f>
        <v>Löschen</v>
      </c>
      <c r="E31" s="168" t="str">
        <f>IF(ISBLANK(Input!H65),"Löschen",Input!H65)</f>
        <v>Löschen</v>
      </c>
      <c r="F31" s="168" t="str">
        <f>IF(ISBLANK(Input!I65),"Löschen",Input!I65)</f>
        <v>Löschen</v>
      </c>
      <c r="G31" s="168"/>
      <c r="H31" s="168" t="str">
        <f>IF(ISBLANK(Input!J65),"Löschen",Input!J65)</f>
        <v>Löschen</v>
      </c>
      <c r="I31" s="169" t="str">
        <f>IF(ISBLANK(Input!K65),"Löschen",IF(Input!K65&lt;0.001,IF($O$11="Ja","&lt;0,001","&lt;,001"),Input!K65))</f>
        <v>Löschen</v>
      </c>
      <c r="J31" s="160"/>
      <c r="K31" s="26"/>
      <c r="M31" s="175" t="s">
        <v>62</v>
      </c>
      <c r="N31" s="176"/>
      <c r="O31" s="177"/>
    </row>
    <row r="32" spans="2:17">
      <c r="B32" s="29"/>
      <c r="C32" s="160"/>
      <c r="D32" s="167" t="str">
        <f>IF(OR(ISBLANK(Input!G66),Input!G66="a. HC3-Methode",,Input!G66="a. HC4-Methode",Input!G66="a. HC2-Methode",,Input!G66="a. HC1-Methode",,Input!G66="a. HC0-Methode"),"Löschen",Input!G66)</f>
        <v>Löschen</v>
      </c>
      <c r="E32" s="168" t="str">
        <f>IF(ISBLANK(Input!H66),"Löschen",Input!H66)</f>
        <v>Löschen</v>
      </c>
      <c r="F32" s="168" t="str">
        <f>IF(ISBLANK(Input!I66),"Löschen",Input!I66)</f>
        <v>Löschen</v>
      </c>
      <c r="G32" s="168" t="str">
        <f>IF(ISBLANK(Input!J41),"Löschen",Input!J41)</f>
        <v>Löschen</v>
      </c>
      <c r="H32" s="168" t="str">
        <f>IF(ISBLANK(Input!J66),"Löschen",Input!J66)</f>
        <v>Löschen</v>
      </c>
      <c r="I32" s="169" t="str">
        <f>IF(ISBLANK(Input!K66),"Löschen",IF(Input!K66&lt;0.001,IF($O$11="Ja","&lt;0,001","&lt;,001"),Input!K66))</f>
        <v>Löschen</v>
      </c>
      <c r="J32" s="160"/>
      <c r="K32" s="26"/>
    </row>
    <row r="33" spans="2:11">
      <c r="B33" s="29"/>
      <c r="C33" s="160"/>
      <c r="D33" s="167" t="str">
        <f>IF(OR(ISBLANK(Input!G67),Input!G67="a. HC3-Methode",,Input!G67="a. HC4-Methode",Input!G67="a. HC2-Methode",,Input!G67="a. HC1-Methode",,Input!G67="a. HC0-Methode"),"Löschen",Input!G67)</f>
        <v>Löschen</v>
      </c>
      <c r="E33" s="168" t="str">
        <f>IF(ISBLANK(Input!H67),"Löschen",Input!H67)</f>
        <v>Löschen</v>
      </c>
      <c r="F33" s="168" t="str">
        <f>IF(ISBLANK(Input!I67),"Löschen",Input!I67)</f>
        <v>Löschen</v>
      </c>
      <c r="G33" s="168" t="str">
        <f>IF(ISBLANK(Input!J42),"Löschen",Input!J42)</f>
        <v>Löschen</v>
      </c>
      <c r="H33" s="168" t="str">
        <f>IF(ISBLANK(Input!J67),"Löschen",Input!J67)</f>
        <v>Löschen</v>
      </c>
      <c r="I33" s="169" t="str">
        <f>IF(ISBLANK(Input!K67),"Löschen",IF(Input!K67&lt;0.001,IF($O$11="Ja","&lt;0,001","&lt;,001"),Input!K67))</f>
        <v>Löschen</v>
      </c>
      <c r="J33" s="160"/>
      <c r="K33" s="26"/>
    </row>
    <row r="34" spans="2:11">
      <c r="B34" s="29"/>
      <c r="C34" s="160"/>
      <c r="D34" s="167" t="str">
        <f>IF(OR(ISBLANK(Input!G68),Input!G68="a. HC3-Methode",,Input!G68="a. HC4-Methode",Input!G68="a. HC2-Methode",,Input!G68="a. HC1-Methode",,Input!G68="a. HC0-Methode"),"Löschen",Input!G68)</f>
        <v>Löschen</v>
      </c>
      <c r="E34" s="168" t="str">
        <f>IF(ISBLANK(Input!H68),"Löschen",Input!H68)</f>
        <v>Löschen</v>
      </c>
      <c r="F34" s="168" t="str">
        <f>IF(ISBLANK(Input!I68),"Löschen",Input!I68)</f>
        <v>Löschen</v>
      </c>
      <c r="G34" s="168" t="str">
        <f>IF(ISBLANK(Input!J43),"Löschen",Input!J43)</f>
        <v>Löschen</v>
      </c>
      <c r="H34" s="168" t="str">
        <f>IF(ISBLANK(Input!J68),"Löschen",Input!J68)</f>
        <v>Löschen</v>
      </c>
      <c r="I34" s="169" t="str">
        <f>IF(ISBLANK(Input!K68),"Löschen",IF(Input!K68&lt;0.001,IF($O$11="Ja","&lt;0,001","&lt;,001"),Input!K68))</f>
        <v>Löschen</v>
      </c>
      <c r="J34" s="160"/>
      <c r="K34" s="26"/>
    </row>
    <row r="35" spans="2:11">
      <c r="B35" s="29"/>
      <c r="C35" s="160"/>
      <c r="D35" s="167" t="str">
        <f>IF(OR(ISBLANK(Input!G69),Input!G69="a. HC3-Methode",,Input!G69="a. HC4-Methode",Input!G69="a. HC2-Methode",,Input!G69="a. HC1-Methode",,Input!G69="a. HC0-Methode"),"Löschen",Input!G69)</f>
        <v>Löschen</v>
      </c>
      <c r="E35" s="168" t="str">
        <f>IF(ISBLANK(Input!H69),"Löschen",Input!H69)</f>
        <v>Löschen</v>
      </c>
      <c r="F35" s="168" t="str">
        <f>IF(ISBLANK(Input!I69),"Löschen",Input!I69)</f>
        <v>Löschen</v>
      </c>
      <c r="G35" s="168" t="str">
        <f>IF(ISBLANK(Input!J44),"Löschen",Input!J44)</f>
        <v>Löschen</v>
      </c>
      <c r="H35" s="168" t="str">
        <f>IF(ISBLANK(Input!J69),"Löschen",Input!J69)</f>
        <v>Löschen</v>
      </c>
      <c r="I35" s="169" t="str">
        <f>IF(ISBLANK(Input!K69),"Löschen",IF(Input!K69&lt;0.001,IF($O$11="Ja","&lt;0,001","&lt;,001"),Input!K69))</f>
        <v>Löschen</v>
      </c>
      <c r="J35" s="160"/>
      <c r="K35" s="26"/>
    </row>
    <row r="36" spans="2:11">
      <c r="B36" s="29"/>
      <c r="C36" s="160"/>
      <c r="D36" s="167" t="str">
        <f>IF(OR(ISBLANK(Input!G70),Input!G70="a. HC3-Methode",,Input!G70="a. HC4-Methode",Input!G70="a. HC2-Methode",,Input!G70="a. HC1-Methode",,Input!G70="a. HC0-Methode"),"Löschen",Input!G70)</f>
        <v>Löschen</v>
      </c>
      <c r="E36" s="168" t="str">
        <f>IF(ISBLANK(Input!H70),"Löschen",Input!H70)</f>
        <v>Löschen</v>
      </c>
      <c r="F36" s="168" t="str">
        <f>IF(ISBLANK(Input!I70),"Löschen",Input!I70)</f>
        <v>Löschen</v>
      </c>
      <c r="G36" s="168" t="str">
        <f>IF(ISBLANK(Input!J45),"Löschen",Input!J45)</f>
        <v>Löschen</v>
      </c>
      <c r="H36" s="168" t="str">
        <f>IF(ISBLANK(Input!J70),"Löschen",Input!J70)</f>
        <v>Löschen</v>
      </c>
      <c r="I36" s="169" t="str">
        <f>IF(ISBLANK(Input!K70),"Löschen",IF(Input!K70&lt;0.001,IF($O$11="Ja","&lt;0,001","&lt;,001"),Input!K70))</f>
        <v>Löschen</v>
      </c>
      <c r="J36" s="160"/>
      <c r="K36" s="26"/>
    </row>
    <row r="37" spans="2:11">
      <c r="B37" s="29"/>
      <c r="C37" s="160"/>
      <c r="D37" s="167" t="str">
        <f>IF(OR(ISBLANK(Input!G71),Input!G71="a. HC3-Methode",,Input!G71="a. HC4-Methode",Input!G71="a. HC2-Methode",,Input!G71="a. HC1-Methode",,Input!G71="a. HC0-Methode"),"Löschen",Input!G71)</f>
        <v>Löschen</v>
      </c>
      <c r="E37" s="168" t="str">
        <f>IF(ISBLANK(Input!H71),"Löschen",Input!H71)</f>
        <v>Löschen</v>
      </c>
      <c r="F37" s="168" t="str">
        <f>IF(ISBLANK(Input!I71),"Löschen",Input!I71)</f>
        <v>Löschen</v>
      </c>
      <c r="G37" s="168" t="str">
        <f>IF(ISBLANK(Input!J46),"Löschen",Input!J46)</f>
        <v>Löschen</v>
      </c>
      <c r="H37" s="168" t="str">
        <f>IF(ISBLANK(Input!J71),"Löschen",Input!J71)</f>
        <v>Löschen</v>
      </c>
      <c r="I37" s="169" t="str">
        <f>IF(ISBLANK(Input!K71),"Löschen",IF(Input!K71&lt;0.001,IF($O$11="Ja","&lt;0,001","&lt;,001"),Input!K71))</f>
        <v>Löschen</v>
      </c>
      <c r="J37" s="160"/>
      <c r="K37" s="26"/>
    </row>
    <row r="38" spans="2:11">
      <c r="B38" s="29"/>
      <c r="C38" s="160"/>
      <c r="D38" s="167" t="str">
        <f>IF(OR(ISBLANK(Input!G72),Input!G72="a. HC3-Methode",,Input!G72="a. HC4-Methode",Input!G72="a. HC2-Methode",,Input!G72="a. HC1-Methode",,Input!G72="a. HC0-Methode"),"Löschen",Input!G72)</f>
        <v>Löschen</v>
      </c>
      <c r="E38" s="168" t="str">
        <f>IF(ISBLANK(Input!H72),"Löschen",Input!H72)</f>
        <v>Löschen</v>
      </c>
      <c r="F38" s="168" t="str">
        <f>IF(ISBLANK(Input!I72),"Löschen",Input!I72)</f>
        <v>Löschen</v>
      </c>
      <c r="G38" s="168" t="str">
        <f>IF(ISBLANK(Input!J47),"Löschen",Input!J47)</f>
        <v>Löschen</v>
      </c>
      <c r="H38" s="168" t="str">
        <f>IF(ISBLANK(Input!J72),"Löschen",Input!J72)</f>
        <v>Löschen</v>
      </c>
      <c r="I38" s="169" t="str">
        <f>IF(ISBLANK(Input!K72),"Löschen",IF(Input!K72&lt;0.001,IF($O$11="Ja","&lt;0,001","&lt;,001"),Input!K72))</f>
        <v>Löschen</v>
      </c>
      <c r="J38" s="160"/>
      <c r="K38" s="26"/>
    </row>
    <row r="39" spans="2:11">
      <c r="B39" s="29"/>
      <c r="C39" s="160"/>
      <c r="D39" s="167" t="str">
        <f>IF(OR(ISBLANK(Input!G73),Input!G73="a. HC3-Methode",,Input!G73="a. HC4-Methode",Input!G73="a. HC2-Methode",,Input!G73="a. HC1-Methode",,Input!G73="a. HC0-Methode"),"Löschen",Input!G73)</f>
        <v>Löschen</v>
      </c>
      <c r="E39" s="168" t="str">
        <f>IF(ISBLANK(Input!H73),"Löschen",Input!H73)</f>
        <v>Löschen</v>
      </c>
      <c r="F39" s="168" t="str">
        <f>IF(ISBLANK(Input!I73),"Löschen",Input!I73)</f>
        <v>Löschen</v>
      </c>
      <c r="G39" s="168" t="str">
        <f>IF(ISBLANK(Input!J48),"Löschen",Input!J48)</f>
        <v>Löschen</v>
      </c>
      <c r="H39" s="168" t="str">
        <f>IF(ISBLANK(Input!J73),"Löschen",Input!J73)</f>
        <v>Löschen</v>
      </c>
      <c r="I39" s="169" t="str">
        <f>IF(ISBLANK(Input!K73),"Löschen",IF(Input!K73&lt;0.001,IF($O$11="Ja","&lt;0,001","&lt;,001"),Input!K73))</f>
        <v>Löschen</v>
      </c>
      <c r="J39" s="160"/>
      <c r="K39" s="26"/>
    </row>
    <row r="40" spans="2:11">
      <c r="B40" s="29"/>
      <c r="C40" s="160"/>
      <c r="D40" s="167" t="str">
        <f>IF(OR(ISBLANK(Input!G74),Input!G74="a. HC3-Methode",,Input!G74="a. HC4-Methode",Input!G74="a. HC2-Methode",,Input!G74="a. HC1-Methode",,Input!G74="a. HC0-Methode"),"Löschen",Input!G74)</f>
        <v>Löschen</v>
      </c>
      <c r="E40" s="168" t="str">
        <f>IF(ISBLANK(Input!H74),"Löschen",Input!H74)</f>
        <v>Löschen</v>
      </c>
      <c r="F40" s="168" t="str">
        <f>IF(ISBLANK(Input!I74),"Löschen",Input!I74)</f>
        <v>Löschen</v>
      </c>
      <c r="G40" s="168" t="str">
        <f>IF(ISBLANK(Input!J49),"Löschen",Input!J49)</f>
        <v>Löschen</v>
      </c>
      <c r="H40" s="168" t="str">
        <f>IF(ISBLANK(Input!J74),"Löschen",Input!J74)</f>
        <v>Löschen</v>
      </c>
      <c r="I40" s="169" t="str">
        <f>IF(ISBLANK(Input!K74),"Löschen",IF(Input!K74&lt;0.001,IF($O$11="Ja","&lt;0,001","&lt;,001"),Input!K74))</f>
        <v>Löschen</v>
      </c>
      <c r="J40" s="160"/>
      <c r="K40" s="26"/>
    </row>
    <row r="41" spans="2:11">
      <c r="B41" s="29"/>
      <c r="C41" s="160"/>
      <c r="D41" s="167" t="str">
        <f>IF(OR(ISBLANK(Input!G75),Input!G75="a. HC3-Methode",,Input!G75="a. HC4-Methode",Input!G75="a. HC2-Methode",,Input!G75="a. HC1-Methode",,Input!G75="a. HC0-Methode"),"Löschen",Input!G75)</f>
        <v>Löschen</v>
      </c>
      <c r="E41" s="168" t="str">
        <f>IF(ISBLANK(Input!H75),"Löschen",Input!H75)</f>
        <v>Löschen</v>
      </c>
      <c r="F41" s="168" t="str">
        <f>IF(ISBLANK(Input!I75),"Löschen",Input!I75)</f>
        <v>Löschen</v>
      </c>
      <c r="G41" s="168" t="str">
        <f>IF(ISBLANK(Input!J50),"Löschen",Input!J50)</f>
        <v>Löschen</v>
      </c>
      <c r="H41" s="168" t="str">
        <f>IF(ISBLANK(Input!J75),"Löschen",Input!J75)</f>
        <v>Löschen</v>
      </c>
      <c r="I41" s="169" t="str">
        <f>IF(ISBLANK(Input!K75),"Löschen",IF(Input!K75&lt;0.001,IF($O$11="Ja","&lt;0,001","&lt;,001"),Input!K75))</f>
        <v>Löschen</v>
      </c>
      <c r="J41" s="160"/>
      <c r="K41" s="26"/>
    </row>
    <row r="42" spans="2:11">
      <c r="B42" s="29"/>
      <c r="C42" s="160"/>
      <c r="D42" s="167" t="str">
        <f>IF(OR(ISBLANK(Input!G76),Input!G76="a. HC3-Methode",,Input!G76="a. HC4-Methode",Input!G76="a. HC2-Methode",,Input!G76="a. HC1-Methode",,Input!G76="a. HC0-Methode"),"Löschen",Input!G76)</f>
        <v>Löschen</v>
      </c>
      <c r="E42" s="168" t="str">
        <f>IF(ISBLANK(Input!H76),"Löschen",Input!H76)</f>
        <v>Löschen</v>
      </c>
      <c r="F42" s="168" t="str">
        <f>IF(ISBLANK(Input!I76),"Löschen",Input!I76)</f>
        <v>Löschen</v>
      </c>
      <c r="G42" s="168" t="str">
        <f>IF(ISBLANK(Input!J51),"Löschen",Input!J51)</f>
        <v>Löschen</v>
      </c>
      <c r="H42" s="168" t="str">
        <f>IF(ISBLANK(Input!J76),"Löschen",Input!J76)</f>
        <v>Löschen</v>
      </c>
      <c r="I42" s="169" t="str">
        <f>IF(ISBLANK(Input!K76),"Löschen",IF(Input!K76&lt;0.001,IF($O$11="Ja","&lt;0,001","&lt;,001"),Input!K76))</f>
        <v>Löschen</v>
      </c>
      <c r="J42" s="160"/>
      <c r="K42" s="26"/>
    </row>
    <row r="43" spans="2:11" ht="15.75" thickBot="1">
      <c r="B43" s="29"/>
      <c r="C43" s="160"/>
      <c r="D43" s="167" t="str">
        <f>IF(OR(ISBLANK(Input!G77),Input!G77="a. HC3-Methode",,Input!G77="a. HC4-Methode",Input!G77="a. HC2-Methode",,Input!G77="a. HC1-Methode",,Input!G77="a. HC0-Methode"),"Löschen",Input!G77)</f>
        <v>Löschen</v>
      </c>
      <c r="E43" s="168" t="str">
        <f>IF(ISBLANK(Input!H77),"Löschen",Input!H77)</f>
        <v>Löschen</v>
      </c>
      <c r="F43" s="168" t="str">
        <f>IF(ISBLANK(Input!I77),"Löschen",Input!I77)</f>
        <v>Löschen</v>
      </c>
      <c r="G43" s="168" t="str">
        <f>IF(ISBLANK(Input!J52),"Löschen",Input!J52)</f>
        <v>Löschen</v>
      </c>
      <c r="H43" s="168" t="str">
        <f>IF(ISBLANK(Input!J77),"Löschen",Input!J77)</f>
        <v>Löschen</v>
      </c>
      <c r="I43" s="169" t="str">
        <f>IF(ISBLANK(Input!K77),"Löschen",IF(Input!K77&lt;0.001,IF($O$11="Ja","&lt;0,001","&lt;,001"),Input!K77))</f>
        <v>Löschen</v>
      </c>
      <c r="J43" s="160"/>
      <c r="K43" s="26"/>
    </row>
    <row r="44" spans="2:11">
      <c r="B44" s="29"/>
      <c r="C44" s="160"/>
      <c r="D44" s="131" t="e">
        <f>_xlfn.CONCAT("Anmerkungen: N = ",Input!R28,"; ", Input!Q20, " = ",Input!Q21, "; ", Input!R20," = ",Input!R21,"; ",Input!Q30)</f>
        <v>#NUM!</v>
      </c>
      <c r="E44" s="131"/>
      <c r="F44" s="131"/>
      <c r="G44" s="131"/>
      <c r="H44" s="131"/>
      <c r="I44" s="131"/>
      <c r="J44" s="160"/>
      <c r="K44" s="26"/>
    </row>
    <row r="45" spans="2:11">
      <c r="B45" s="29"/>
      <c r="C45" s="160"/>
      <c r="D45" s="160"/>
      <c r="E45" s="160"/>
      <c r="F45" s="160"/>
      <c r="G45" s="160"/>
      <c r="H45" s="160"/>
      <c r="I45" s="160"/>
      <c r="J45" s="160"/>
      <c r="K45" s="26"/>
    </row>
    <row r="46" spans="2:11">
      <c r="B46" s="29"/>
      <c r="C46" s="160"/>
      <c r="D46" s="160"/>
      <c r="E46" s="160"/>
      <c r="F46" s="160"/>
      <c r="G46" s="160"/>
      <c r="H46" s="160"/>
      <c r="I46" s="160"/>
      <c r="J46" s="160"/>
      <c r="K46" s="26"/>
    </row>
    <row r="47" spans="2:11" ht="15.75" thickBot="1">
      <c r="B47" s="36"/>
      <c r="C47" s="37"/>
      <c r="D47" s="37"/>
      <c r="E47" s="37"/>
      <c r="F47" s="37"/>
      <c r="G47" s="37"/>
      <c r="H47" s="37"/>
      <c r="I47" s="37"/>
      <c r="J47" s="37"/>
      <c r="K47" s="38"/>
    </row>
  </sheetData>
  <mergeCells count="12">
    <mergeCell ref="M26:Q29"/>
    <mergeCell ref="E29:I29"/>
    <mergeCell ref="D44:I44"/>
    <mergeCell ref="B4:K4"/>
    <mergeCell ref="B26:K26"/>
    <mergeCell ref="D21:I21"/>
    <mergeCell ref="J7:K7"/>
    <mergeCell ref="D1:H1"/>
    <mergeCell ref="D2:H2"/>
    <mergeCell ref="M11:N11"/>
    <mergeCell ref="E6:I6"/>
    <mergeCell ref="M6:Q9"/>
  </mergeCells>
  <conditionalFormatting sqref="I8:I20 I31:I43">
    <cfRule type="expression" dxfId="0" priority="2">
      <formula>$O$11="Ja"</formula>
    </cfRule>
  </conditionalFormatting>
  <dataValidations count="2">
    <dataValidation type="list" allowBlank="1" showInputMessage="1" showErrorMessage="1" sqref="O11" xr:uid="{CD3B534A-F98F-4C74-A3AA-6F57F853CF06}">
      <formula1>"Ja, Nein"</formula1>
    </dataValidation>
    <dataValidation type="list" allowBlank="1" showInputMessage="1" showErrorMessage="1" sqref="O31" xr:uid="{F3636D2F-AD64-4BB3-B1B7-A245375A2458}">
      <formula1>"HC0, HC1, HC2, HC3, HC4"</formula1>
    </dataValidation>
  </dataValidations>
  <hyperlinks>
    <hyperlink ref="I1" r:id="rId1" display="https://www.youtube.com/watch?v=OCTqVrn1zpk" xr:uid="{AF0E6460-F2DC-4CD8-B9EB-F6220DF40A41}"/>
    <hyperlink ref="I2" r:id="rId2" display="https://www.paypal.com/paypalme/BjoernWalther/5" xr:uid="{EB214C61-1A4B-4599-AB39-E0F62C2845CA}"/>
  </hyperlinks>
  <pageMargins left="0.7" right="0.7" top="0.78740157499999996" bottom="0.78740157499999996"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24CBC-DFE3-487A-8AE1-3BA2B433E874}">
  <dimension ref="D1:M15"/>
  <sheetViews>
    <sheetView zoomScale="190" zoomScaleNormal="190" workbookViewId="0">
      <selection activeCell="F14" sqref="F14"/>
    </sheetView>
  </sheetViews>
  <sheetFormatPr baseColWidth="10" defaultRowHeight="15"/>
  <cols>
    <col min="5" max="5" width="17" bestFit="1" customWidth="1"/>
    <col min="6" max="6" width="12.140625" bestFit="1" customWidth="1"/>
    <col min="7" max="12" width="8.5703125" customWidth="1"/>
  </cols>
  <sheetData>
    <row r="1" spans="4:13" ht="15.75" thickBot="1"/>
    <row r="2" spans="4:13" ht="15.75" thickBot="1">
      <c r="E2" s="147" t="s">
        <v>25</v>
      </c>
      <c r="F2" s="148"/>
      <c r="G2" s="148"/>
      <c r="H2" s="148"/>
      <c r="I2" s="148"/>
      <c r="J2" s="149"/>
    </row>
    <row r="5" spans="4:13" ht="15" customHeight="1" thickBot="1">
      <c r="E5" s="144" t="s">
        <v>23</v>
      </c>
      <c r="F5" s="144"/>
      <c r="G5" s="144"/>
      <c r="H5" s="144"/>
      <c r="I5" s="144"/>
      <c r="J5" s="144"/>
      <c r="K5" s="49"/>
      <c r="L5" s="49"/>
      <c r="M5" s="13"/>
    </row>
    <row r="6" spans="4:13" ht="15.75" thickBot="1">
      <c r="D6" s="14"/>
      <c r="E6" s="40" t="s">
        <v>9</v>
      </c>
      <c r="F6" s="150" t="s">
        <v>14</v>
      </c>
      <c r="G6" s="150" t="s">
        <v>15</v>
      </c>
      <c r="H6" s="150" t="s">
        <v>16</v>
      </c>
      <c r="I6" s="150" t="s">
        <v>17</v>
      </c>
      <c r="J6" s="150" t="s">
        <v>18</v>
      </c>
      <c r="K6" s="39"/>
      <c r="L6" s="39"/>
      <c r="M6" s="13"/>
    </row>
    <row r="7" spans="4:13">
      <c r="D7" s="16"/>
      <c r="E7" s="12" t="s">
        <v>10</v>
      </c>
      <c r="F7" s="41">
        <v>3.4013252281234756</v>
      </c>
      <c r="G7" s="41">
        <v>5.2874720444432874</v>
      </c>
      <c r="H7" s="12"/>
      <c r="I7" s="41">
        <v>0.64328003997638117</v>
      </c>
      <c r="J7" s="47">
        <v>0.52345837378959836</v>
      </c>
      <c r="K7" s="41"/>
      <c r="L7" s="41"/>
      <c r="M7" s="13"/>
    </row>
    <row r="8" spans="4:13">
      <c r="D8" s="15"/>
      <c r="E8" s="12" t="s">
        <v>13</v>
      </c>
      <c r="F8" s="41">
        <v>-0.128524309192044</v>
      </c>
      <c r="G8" s="41">
        <v>0.10583035407424841</v>
      </c>
      <c r="H8" s="41">
        <v>-7.5768896776259476E-2</v>
      </c>
      <c r="I8" s="41">
        <v>-1.2144371084866064</v>
      </c>
      <c r="J8" s="47">
        <v>0.23120826480154891</v>
      </c>
      <c r="K8" s="41"/>
      <c r="L8" s="41"/>
      <c r="M8" s="13"/>
    </row>
    <row r="9" spans="4:13">
      <c r="D9" s="15"/>
      <c r="E9" s="12" t="s">
        <v>19</v>
      </c>
      <c r="F9" s="41">
        <v>2.6225329141252156</v>
      </c>
      <c r="G9" s="41">
        <v>2.9975438724365189</v>
      </c>
      <c r="H9" s="41">
        <v>0.40737370989092175</v>
      </c>
      <c r="I9" s="41">
        <v>0.87489392173383607</v>
      </c>
      <c r="J9" s="47">
        <v>0.38649235348280142</v>
      </c>
      <c r="K9" s="41"/>
      <c r="L9" s="41"/>
      <c r="M9" s="13"/>
    </row>
    <row r="10" spans="4:13">
      <c r="D10" s="15"/>
      <c r="E10" s="12" t="s">
        <v>20</v>
      </c>
      <c r="F10" s="41">
        <v>-2.5943484850985816E-2</v>
      </c>
      <c r="G10" s="41">
        <v>3.745669714872684E-2</v>
      </c>
      <c r="H10" s="41">
        <v>-0.42191205672187859</v>
      </c>
      <c r="I10" s="41">
        <v>-0.69262606758876066</v>
      </c>
      <c r="J10" s="47">
        <v>0.49226811524520053</v>
      </c>
      <c r="K10" s="41"/>
      <c r="L10" s="41"/>
      <c r="M10" s="13"/>
    </row>
    <row r="11" spans="4:13">
      <c r="D11" s="15"/>
      <c r="E11" s="12" t="s">
        <v>21</v>
      </c>
      <c r="F11" s="41">
        <v>7.3496928173597389E-2</v>
      </c>
      <c r="G11" s="41">
        <v>0.11684547857945342</v>
      </c>
      <c r="H11" s="41">
        <v>0.28771966006042315</v>
      </c>
      <c r="I11" s="41">
        <v>0.6290096036845827</v>
      </c>
      <c r="J11" s="47">
        <v>0.53267033535678077</v>
      </c>
      <c r="K11" s="41"/>
      <c r="L11" s="41"/>
      <c r="M11" s="13"/>
    </row>
    <row r="12" spans="4:13">
      <c r="D12" s="15"/>
      <c r="E12" s="12" t="s">
        <v>12</v>
      </c>
      <c r="F12" s="41">
        <v>-0.39493705185421657</v>
      </c>
      <c r="G12" s="41">
        <v>7.3212755513719724E-2</v>
      </c>
      <c r="H12" s="41">
        <v>-0.39575342409197189</v>
      </c>
      <c r="I12" s="41">
        <v>-5.3943749157236303</v>
      </c>
      <c r="J12" s="47" t="s">
        <v>33</v>
      </c>
      <c r="K12" s="41"/>
      <c r="L12" s="41"/>
      <c r="M12" s="13"/>
    </row>
    <row r="13" spans="4:13">
      <c r="D13" s="15"/>
      <c r="E13" s="12" t="s">
        <v>11</v>
      </c>
      <c r="F13" s="41">
        <v>-4.168623282143117E-2</v>
      </c>
      <c r="G13" s="41">
        <v>5.6054264547405171E-3</v>
      </c>
      <c r="H13" s="41">
        <v>-0.6493926902992736</v>
      </c>
      <c r="I13" s="41">
        <v>-7.4367638498186102</v>
      </c>
      <c r="J13" s="47" t="s">
        <v>33</v>
      </c>
      <c r="K13" s="41"/>
      <c r="L13" s="41"/>
      <c r="M13" s="13"/>
    </row>
    <row r="14" spans="4:13" ht="15.75" thickBot="1">
      <c r="D14" s="15"/>
      <c r="E14" s="42" t="s">
        <v>22</v>
      </c>
      <c r="F14" s="44">
        <v>2.2983549651408268E-7</v>
      </c>
      <c r="G14" s="43">
        <v>7.4922300258824476E-5</v>
      </c>
      <c r="H14" s="43">
        <v>2.1457998915663454E-4</v>
      </c>
      <c r="I14" s="43">
        <v>3.0676513630801434E-3</v>
      </c>
      <c r="J14" s="48">
        <v>0.99756656009961653</v>
      </c>
      <c r="K14" s="41"/>
      <c r="L14" s="41"/>
      <c r="M14" s="13"/>
    </row>
    <row r="15" spans="4:13">
      <c r="D15" s="15"/>
      <c r="E15" s="145" t="s">
        <v>34</v>
      </c>
      <c r="F15" s="145"/>
      <c r="G15" s="145"/>
      <c r="H15" s="145"/>
      <c r="I15" s="145"/>
      <c r="J15" s="145"/>
      <c r="K15" s="146"/>
      <c r="L15" s="146"/>
      <c r="M15" s="13"/>
    </row>
  </sheetData>
  <mergeCells count="3">
    <mergeCell ref="E5:J5"/>
    <mergeCell ref="E15:L15"/>
    <mergeCell ref="E2:J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6346F-51C6-4B2C-9379-14D105AA0A83}">
  <dimension ref="B1:D7"/>
  <sheetViews>
    <sheetView workbookViewId="0">
      <selection activeCell="D7" sqref="D7"/>
    </sheetView>
  </sheetViews>
  <sheetFormatPr baseColWidth="10" defaultRowHeight="15"/>
  <sheetData>
    <row r="1" spans="2:4">
      <c r="B1" t="s">
        <v>42</v>
      </c>
      <c r="C1" t="s">
        <v>47</v>
      </c>
      <c r="D1" t="s">
        <v>48</v>
      </c>
    </row>
    <row r="2" spans="2:4">
      <c r="B2" s="65" t="s">
        <v>43</v>
      </c>
      <c r="C2" s="66">
        <v>44396</v>
      </c>
    </row>
    <row r="3" spans="2:4">
      <c r="B3" s="65" t="s">
        <v>44</v>
      </c>
      <c r="C3" s="66">
        <v>44780</v>
      </c>
      <c r="D3" t="s">
        <v>49</v>
      </c>
    </row>
    <row r="4" spans="2:4">
      <c r="B4" s="65" t="s">
        <v>45</v>
      </c>
      <c r="C4" s="66">
        <v>45508</v>
      </c>
      <c r="D4" t="s">
        <v>50</v>
      </c>
    </row>
    <row r="5" spans="2:4">
      <c r="B5" s="65" t="s">
        <v>46</v>
      </c>
      <c r="C5" s="66">
        <v>45519</v>
      </c>
      <c r="D5" t="s">
        <v>51</v>
      </c>
    </row>
    <row r="6" spans="2:4">
      <c r="B6" s="79" t="s">
        <v>52</v>
      </c>
      <c r="C6" s="66">
        <v>45553</v>
      </c>
      <c r="D6" t="s">
        <v>53</v>
      </c>
    </row>
    <row r="7" spans="2:4">
      <c r="B7" s="79" t="s">
        <v>54</v>
      </c>
      <c r="C7" s="66">
        <v>45616</v>
      </c>
      <c r="D7" t="s">
        <v>58</v>
      </c>
    </row>
  </sheetData>
  <pageMargins left="0.7" right="0.7" top="0.78740157499999996" bottom="0.78740157499999996" header="0.3" footer="0.3"/>
  <ignoredErrors>
    <ignoredError sqref="B5"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Input</vt:lpstr>
      <vt:lpstr>Output</vt:lpstr>
      <vt:lpstr>Beispieltabelle</vt:lpstr>
      <vt:lpstr>Versionshistorie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Björn Walther</dc:creator>
  <cp:lastModifiedBy>Björn Walther</cp:lastModifiedBy>
  <dcterms:created xsi:type="dcterms:W3CDTF">2021-07-08T17:38:33Z</dcterms:created>
  <dcterms:modified xsi:type="dcterms:W3CDTF">2024-11-20T09:55:41Z</dcterms:modified>
</cp:coreProperties>
</file>